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49996633b56f96b/Documents/PROGRESS SEMHAS/"/>
    </mc:Choice>
  </mc:AlternateContent>
  <xr:revisionPtr revIDLastSave="38" documentId="8_{0A90D3A0-BE60-4243-925A-A791E03619E8}" xr6:coauthVersionLast="47" xr6:coauthVersionMax="47" xr10:uidLastSave="{8856916B-C611-4EBC-B226-31733672AC6A}"/>
  <bookViews>
    <workbookView xWindow="-108" yWindow="-108" windowWidth="23256" windowHeight="12456" firstSheet="6" activeTab="6" xr2:uid="{1ECDAF00-C91B-489C-91E9-80A179437D11}"/>
  </bookViews>
  <sheets>
    <sheet name="DATA " sheetId="1" r:id="rId1"/>
    <sheet name="ANALISIS RELIABILITAS" sheetId="2" r:id="rId2"/>
    <sheet name="LAJU KEGAGALAN" sheetId="3" r:id="rId3"/>
    <sheet name="MTTF" sheetId="4" r:id="rId4"/>
    <sheet name="PENETUAN INTERVAL" sheetId="5" r:id="rId5"/>
    <sheet name="PENINGKATAN" sheetId="10" r:id="rId6"/>
    <sheet name="GAMBAR 4 grafik pm &amp; R80" sheetId="6" r:id="rId7"/>
    <sheet name="GAMBAR 3 grafik hazard rate" sheetId="7" r:id="rId8"/>
    <sheet name="GAMBAR 2 grafik reliabilitas" sheetId="8" r:id="rId9"/>
    <sheet name="KALKULASI -ln0,80" sheetId="9" r:id="rId10"/>
  </sheets>
  <externalReferences>
    <externalReference r:id="rId11"/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0" l="1"/>
  <c r="E3" i="10" s="1"/>
  <c r="D2" i="10"/>
  <c r="E2" i="10" s="1"/>
  <c r="D7" i="3"/>
  <c r="B7" i="9"/>
  <c r="B8" i="9" s="1"/>
  <c r="B9" i="9" s="1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" i="8"/>
  <c r="C2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C185" i="8"/>
  <c r="C186" i="8"/>
  <c r="C187" i="8"/>
  <c r="C188" i="8"/>
  <c r="C189" i="8"/>
  <c r="C190" i="8"/>
  <c r="C191" i="8"/>
  <c r="C192" i="8"/>
  <c r="C193" i="8"/>
  <c r="C194" i="8"/>
  <c r="C195" i="8"/>
  <c r="C196" i="8"/>
  <c r="C197" i="8"/>
  <c r="C198" i="8"/>
  <c r="C199" i="8"/>
  <c r="C200" i="8"/>
  <c r="C201" i="8"/>
  <c r="C202" i="8"/>
  <c r="C5" i="8"/>
  <c r="C6" i="8"/>
  <c r="C3" i="8"/>
  <c r="C4" i="8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4" i="7"/>
  <c r="E5" i="7"/>
  <c r="E3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3" i="7"/>
  <c r="C4" i="7"/>
  <c r="C5" i="7"/>
  <c r="C2" i="7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A5" i="6"/>
  <c r="A6" i="6" s="1"/>
  <c r="F4" i="6"/>
  <c r="A4" i="6"/>
  <c r="E4" i="6" s="1"/>
  <c r="F3" i="6"/>
  <c r="E3" i="6"/>
  <c r="D3" i="6"/>
  <c r="A3" i="6"/>
  <c r="C3" i="6" s="1"/>
  <c r="F2" i="6"/>
  <c r="E2" i="6"/>
  <c r="D2" i="6"/>
  <c r="C2" i="6"/>
  <c r="B2" i="6"/>
  <c r="A2" i="6"/>
  <c r="C3" i="4"/>
  <c r="C3" i="5"/>
  <c r="D3" i="5" s="1"/>
  <c r="A7" i="2"/>
  <c r="A3" i="2"/>
  <c r="C7" i="3"/>
  <c r="B7" i="3"/>
  <c r="A7" i="3"/>
  <c r="D3" i="3"/>
  <c r="C3" i="3"/>
  <c r="B3" i="3"/>
  <c r="A3" i="3"/>
  <c r="C8" i="4"/>
  <c r="B3" i="4"/>
  <c r="B8" i="4"/>
  <c r="A9" i="4"/>
  <c r="A8" i="4"/>
  <c r="A4" i="4"/>
  <c r="A3" i="4"/>
  <c r="C7" i="5"/>
  <c r="D7" i="5"/>
  <c r="B7" i="5"/>
  <c r="B3" i="5"/>
  <c r="A7" i="5"/>
  <c r="A3" i="5"/>
  <c r="F58" i="1"/>
  <c r="F57" i="1"/>
  <c r="M4" i="1"/>
  <c r="M3" i="1"/>
  <c r="M5" i="1" s="1"/>
  <c r="A7" i="6" l="1"/>
  <c r="C6" i="6"/>
  <c r="E6" i="6"/>
  <c r="D6" i="6"/>
  <c r="B6" i="6"/>
  <c r="B5" i="6"/>
  <c r="C5" i="6"/>
  <c r="B4" i="6"/>
  <c r="D5" i="6"/>
  <c r="C4" i="6"/>
  <c r="E5" i="6"/>
  <c r="B3" i="6"/>
  <c r="D4" i="6"/>
  <c r="C7" i="6" l="1"/>
  <c r="B7" i="6"/>
  <c r="E7" i="6"/>
  <c r="A8" i="6"/>
  <c r="D7" i="6"/>
  <c r="E8" i="6" l="1"/>
  <c r="A9" i="6"/>
  <c r="D8" i="6"/>
  <c r="C8" i="6"/>
  <c r="B8" i="6"/>
  <c r="A10" i="6" l="1"/>
  <c r="E9" i="6"/>
  <c r="D9" i="6"/>
  <c r="C9" i="6"/>
  <c r="B9" i="6"/>
  <c r="A11" i="6" l="1"/>
  <c r="C10" i="6"/>
  <c r="E10" i="6"/>
  <c r="D10" i="6"/>
  <c r="B10" i="6"/>
  <c r="C11" i="6" l="1"/>
  <c r="B11" i="6"/>
  <c r="E11" i="6"/>
  <c r="A12" i="6"/>
  <c r="D11" i="6"/>
  <c r="E12" i="6" l="1"/>
  <c r="D12" i="6"/>
  <c r="C12" i="6"/>
  <c r="A13" i="6"/>
  <c r="B12" i="6"/>
  <c r="A14" i="6" l="1"/>
  <c r="E13" i="6"/>
  <c r="D13" i="6"/>
  <c r="C13" i="6"/>
  <c r="B13" i="6"/>
  <c r="A15" i="6" l="1"/>
  <c r="E14" i="6"/>
  <c r="D14" i="6"/>
  <c r="C14" i="6"/>
  <c r="B14" i="6"/>
  <c r="C15" i="6" l="1"/>
  <c r="E15" i="6"/>
  <c r="B15" i="6"/>
  <c r="A16" i="6"/>
  <c r="D15" i="6"/>
  <c r="E16" i="6" l="1"/>
  <c r="D16" i="6"/>
  <c r="C16" i="6"/>
  <c r="B16" i="6"/>
  <c r="A17" i="6"/>
  <c r="A18" i="6" l="1"/>
  <c r="E17" i="6"/>
  <c r="D17" i="6"/>
  <c r="C17" i="6"/>
  <c r="B17" i="6"/>
  <c r="C18" i="6" l="1"/>
  <c r="A19" i="6"/>
  <c r="E18" i="6"/>
  <c r="D18" i="6"/>
  <c r="B18" i="6"/>
  <c r="C19" i="6" l="1"/>
  <c r="B19" i="6"/>
  <c r="E19" i="6"/>
  <c r="A20" i="6"/>
  <c r="D19" i="6"/>
  <c r="E20" i="6" l="1"/>
  <c r="D20" i="6"/>
  <c r="C20" i="6"/>
  <c r="B20" i="6"/>
  <c r="A21" i="6"/>
  <c r="A22" i="6" l="1"/>
  <c r="E21" i="6"/>
  <c r="D21" i="6"/>
  <c r="C21" i="6"/>
  <c r="B21" i="6"/>
  <c r="C22" i="6" l="1"/>
  <c r="A23" i="6"/>
  <c r="E22" i="6"/>
  <c r="D22" i="6"/>
  <c r="B22" i="6"/>
  <c r="C23" i="6" l="1"/>
  <c r="B23" i="6"/>
  <c r="E23" i="6"/>
  <c r="A24" i="6"/>
  <c r="D23" i="6"/>
  <c r="E24" i="6" l="1"/>
  <c r="D24" i="6"/>
  <c r="A25" i="6"/>
  <c r="C24" i="6"/>
  <c r="B24" i="6"/>
  <c r="A26" i="6" l="1"/>
  <c r="E25" i="6"/>
  <c r="D25" i="6"/>
  <c r="C25" i="6"/>
  <c r="B25" i="6"/>
  <c r="A27" i="6" l="1"/>
  <c r="C26" i="6"/>
  <c r="E26" i="6"/>
  <c r="D26" i="6"/>
  <c r="B26" i="6"/>
  <c r="C27" i="6" l="1"/>
  <c r="B27" i="6"/>
  <c r="A28" i="6"/>
  <c r="E27" i="6"/>
  <c r="D27" i="6"/>
  <c r="E28" i="6" l="1"/>
  <c r="D28" i="6"/>
  <c r="C28" i="6"/>
  <c r="A29" i="6"/>
  <c r="B28" i="6"/>
  <c r="A30" i="6" l="1"/>
  <c r="E29" i="6"/>
  <c r="D29" i="6"/>
  <c r="C29" i="6"/>
  <c r="B29" i="6"/>
  <c r="C30" i="6" l="1"/>
  <c r="A31" i="6"/>
  <c r="E30" i="6"/>
  <c r="D30" i="6"/>
  <c r="B30" i="6"/>
  <c r="C31" i="6" l="1"/>
  <c r="B31" i="6"/>
  <c r="A32" i="6"/>
  <c r="E31" i="6"/>
  <c r="D31" i="6"/>
  <c r="E32" i="6" l="1"/>
  <c r="D32" i="6"/>
  <c r="C32" i="6"/>
  <c r="A33" i="6"/>
  <c r="B32" i="6"/>
  <c r="C33" i="6" l="1"/>
  <c r="A34" i="6"/>
  <c r="E33" i="6"/>
  <c r="D33" i="6"/>
  <c r="B33" i="6"/>
  <c r="A35" i="6" l="1"/>
  <c r="E34" i="6"/>
  <c r="D34" i="6"/>
  <c r="B34" i="6"/>
  <c r="C34" i="6"/>
  <c r="A36" i="6" l="1"/>
  <c r="D35" i="6"/>
  <c r="E35" i="6"/>
  <c r="C35" i="6"/>
  <c r="B35" i="6"/>
  <c r="C36" i="6" l="1"/>
  <c r="E36" i="6"/>
  <c r="A37" i="6"/>
  <c r="D36" i="6"/>
  <c r="B36" i="6"/>
  <c r="E37" i="6" l="1"/>
  <c r="C37" i="6"/>
  <c r="B37" i="6"/>
  <c r="A38" i="6"/>
  <c r="D37" i="6"/>
  <c r="A39" i="6" l="1"/>
  <c r="E38" i="6"/>
  <c r="D38" i="6"/>
  <c r="B38" i="6"/>
  <c r="C38" i="6"/>
  <c r="A40" i="6" l="1"/>
  <c r="D39" i="6"/>
  <c r="B39" i="6"/>
  <c r="E39" i="6"/>
  <c r="C39" i="6"/>
  <c r="C40" i="6" l="1"/>
  <c r="A41" i="6"/>
  <c r="E40" i="6"/>
  <c r="D40" i="6"/>
  <c r="B40" i="6"/>
  <c r="E41" i="6" l="1"/>
  <c r="C41" i="6"/>
  <c r="B41" i="6"/>
  <c r="A42" i="6"/>
  <c r="D41" i="6"/>
  <c r="A43" i="6" l="1"/>
  <c r="E42" i="6"/>
  <c r="D42" i="6"/>
  <c r="B42" i="6"/>
  <c r="C42" i="6"/>
  <c r="A44" i="6" l="1"/>
  <c r="D43" i="6"/>
  <c r="E43" i="6"/>
  <c r="C43" i="6"/>
  <c r="B43" i="6"/>
  <c r="C44" i="6" l="1"/>
  <c r="A45" i="6"/>
  <c r="B44" i="6"/>
  <c r="E44" i="6"/>
  <c r="D44" i="6"/>
  <c r="E45" i="6" l="1"/>
  <c r="C45" i="6"/>
  <c r="B45" i="6"/>
  <c r="D45" i="6"/>
  <c r="A46" i="6"/>
  <c r="A47" i="6" l="1"/>
  <c r="E46" i="6"/>
  <c r="D46" i="6"/>
  <c r="B46" i="6"/>
  <c r="C46" i="6"/>
  <c r="A48" i="6" l="1"/>
  <c r="D47" i="6"/>
  <c r="E47" i="6"/>
  <c r="C47" i="6"/>
  <c r="B47" i="6"/>
  <c r="C48" i="6" l="1"/>
  <c r="B48" i="6"/>
  <c r="A49" i="6"/>
  <c r="E48" i="6"/>
  <c r="D48" i="6"/>
  <c r="E49" i="6" l="1"/>
  <c r="C49" i="6"/>
  <c r="B49" i="6"/>
  <c r="A50" i="6"/>
  <c r="D49" i="6"/>
  <c r="A51" i="6" l="1"/>
  <c r="E50" i="6"/>
  <c r="D50" i="6"/>
  <c r="B50" i="6"/>
  <c r="C50" i="6"/>
  <c r="A52" i="6" l="1"/>
  <c r="D51" i="6"/>
  <c r="E51" i="6"/>
  <c r="C51" i="6"/>
  <c r="B51" i="6"/>
  <c r="C52" i="6" l="1"/>
  <c r="E52" i="6"/>
  <c r="D52" i="6"/>
  <c r="B52" i="6"/>
  <c r="A53" i="6"/>
  <c r="E53" i="6" l="1"/>
  <c r="C53" i="6"/>
  <c r="B53" i="6"/>
  <c r="A54" i="6"/>
  <c r="D53" i="6"/>
  <c r="A55" i="6" l="1"/>
  <c r="E54" i="6"/>
  <c r="D54" i="6"/>
  <c r="B54" i="6"/>
  <c r="C54" i="6"/>
  <c r="A56" i="6" l="1"/>
  <c r="D55" i="6"/>
  <c r="B55" i="6"/>
  <c r="E55" i="6"/>
  <c r="C55" i="6"/>
  <c r="C56" i="6" l="1"/>
  <c r="A57" i="6"/>
  <c r="E56" i="6"/>
  <c r="D56" i="6"/>
  <c r="B56" i="6"/>
  <c r="E57" i="6" l="1"/>
  <c r="C57" i="6"/>
  <c r="B57" i="6"/>
  <c r="A58" i="6"/>
  <c r="D57" i="6"/>
  <c r="A59" i="6" l="1"/>
  <c r="E58" i="6"/>
  <c r="D58" i="6"/>
  <c r="B58" i="6"/>
  <c r="C58" i="6"/>
  <c r="A60" i="6" l="1"/>
  <c r="D59" i="6"/>
  <c r="E59" i="6"/>
  <c r="C59" i="6"/>
  <c r="B59" i="6"/>
  <c r="C60" i="6" l="1"/>
  <c r="A61" i="6"/>
  <c r="E60" i="6"/>
  <c r="D60" i="6"/>
  <c r="B60" i="6"/>
  <c r="E61" i="6" l="1"/>
  <c r="C61" i="6"/>
  <c r="B61" i="6"/>
  <c r="D61" i="6"/>
  <c r="A62" i="6"/>
  <c r="A63" i="6" l="1"/>
  <c r="E62" i="6"/>
  <c r="D62" i="6"/>
  <c r="B62" i="6"/>
  <c r="C62" i="6"/>
  <c r="A64" i="6" l="1"/>
  <c r="D63" i="6"/>
  <c r="E63" i="6"/>
  <c r="C63" i="6"/>
  <c r="B63" i="6"/>
  <c r="C64" i="6" l="1"/>
  <c r="B64" i="6"/>
  <c r="A65" i="6"/>
  <c r="E64" i="6"/>
  <c r="D64" i="6"/>
  <c r="E65" i="6" l="1"/>
  <c r="C65" i="6"/>
  <c r="B65" i="6"/>
  <c r="A66" i="6"/>
  <c r="D65" i="6"/>
  <c r="A67" i="6" l="1"/>
  <c r="E66" i="6"/>
  <c r="D66" i="6"/>
  <c r="B66" i="6"/>
  <c r="C66" i="6"/>
  <c r="A68" i="6" l="1"/>
  <c r="D67" i="6"/>
  <c r="E67" i="6"/>
  <c r="C67" i="6"/>
  <c r="B67" i="6"/>
  <c r="C68" i="6" l="1"/>
  <c r="E68" i="6"/>
  <c r="D68" i="6"/>
  <c r="B68" i="6"/>
  <c r="A69" i="6"/>
  <c r="E69" i="6" l="1"/>
  <c r="C69" i="6"/>
  <c r="B69" i="6"/>
  <c r="A70" i="6"/>
  <c r="D69" i="6"/>
  <c r="A71" i="6" l="1"/>
  <c r="E70" i="6"/>
  <c r="D70" i="6"/>
  <c r="B70" i="6"/>
  <c r="C70" i="6"/>
  <c r="A72" i="6" l="1"/>
  <c r="D71" i="6"/>
  <c r="B71" i="6"/>
  <c r="E71" i="6"/>
  <c r="C71" i="6"/>
  <c r="C72" i="6" l="1"/>
  <c r="A73" i="6"/>
  <c r="E72" i="6"/>
  <c r="D72" i="6"/>
  <c r="B72" i="6"/>
  <c r="E73" i="6" l="1"/>
  <c r="C73" i="6"/>
  <c r="B73" i="6"/>
  <c r="A74" i="6"/>
  <c r="D73" i="6"/>
  <c r="A75" i="6" l="1"/>
  <c r="E74" i="6"/>
  <c r="D74" i="6"/>
  <c r="B74" i="6"/>
  <c r="C74" i="6"/>
  <c r="A76" i="6" l="1"/>
  <c r="D75" i="6"/>
  <c r="E75" i="6"/>
  <c r="C75" i="6"/>
  <c r="B75" i="6"/>
  <c r="C76" i="6" l="1"/>
  <c r="A77" i="6"/>
  <c r="E76" i="6"/>
  <c r="D76" i="6"/>
  <c r="B76" i="6"/>
  <c r="E77" i="6" l="1"/>
  <c r="C77" i="6"/>
  <c r="B77" i="6"/>
  <c r="D77" i="6"/>
  <c r="A78" i="6"/>
  <c r="A79" i="6" l="1"/>
  <c r="E78" i="6"/>
  <c r="D78" i="6"/>
  <c r="B78" i="6"/>
  <c r="C78" i="6"/>
  <c r="A80" i="6" l="1"/>
  <c r="D79" i="6"/>
  <c r="E79" i="6"/>
  <c r="C79" i="6"/>
  <c r="B79" i="6"/>
  <c r="C80" i="6" l="1"/>
  <c r="B80" i="6"/>
  <c r="A81" i="6"/>
  <c r="E80" i="6"/>
  <c r="D80" i="6"/>
  <c r="E81" i="6" l="1"/>
  <c r="C81" i="6"/>
  <c r="B81" i="6"/>
  <c r="A82" i="6"/>
  <c r="D81" i="6"/>
  <c r="A83" i="6" l="1"/>
  <c r="E82" i="6"/>
  <c r="D82" i="6"/>
  <c r="B82" i="6"/>
  <c r="C82" i="6"/>
  <c r="A84" i="6" l="1"/>
  <c r="D83" i="6"/>
  <c r="E83" i="6"/>
  <c r="C83" i="6"/>
  <c r="B83" i="6"/>
  <c r="C84" i="6" l="1"/>
  <c r="E84" i="6"/>
  <c r="D84" i="6"/>
  <c r="B84" i="6"/>
  <c r="A85" i="6"/>
  <c r="E85" i="6" l="1"/>
  <c r="C85" i="6"/>
  <c r="B85" i="6"/>
  <c r="A86" i="6"/>
  <c r="D85" i="6"/>
  <c r="A87" i="6" l="1"/>
  <c r="E86" i="6"/>
  <c r="D86" i="6"/>
  <c r="B86" i="6"/>
  <c r="C86" i="6"/>
  <c r="A88" i="6" l="1"/>
  <c r="D87" i="6"/>
  <c r="B87" i="6"/>
  <c r="E87" i="6"/>
  <c r="C87" i="6"/>
  <c r="E88" i="6" l="1"/>
  <c r="C88" i="6"/>
  <c r="A89" i="6"/>
  <c r="D88" i="6"/>
  <c r="B88" i="6"/>
  <c r="E89" i="6" l="1"/>
  <c r="A90" i="6"/>
  <c r="D89" i="6"/>
  <c r="C89" i="6"/>
  <c r="B89" i="6"/>
  <c r="A91" i="6" l="1"/>
  <c r="B90" i="6"/>
  <c r="E90" i="6"/>
  <c r="D90" i="6"/>
  <c r="C90" i="6"/>
  <c r="C91" i="6" l="1"/>
  <c r="D91" i="6"/>
  <c r="B91" i="6"/>
  <c r="A92" i="6"/>
  <c r="E91" i="6"/>
  <c r="C92" i="6" l="1"/>
  <c r="E92" i="6"/>
  <c r="A93" i="6"/>
  <c r="D92" i="6"/>
  <c r="B92" i="6"/>
  <c r="E93" i="6" l="1"/>
  <c r="A94" i="6"/>
  <c r="D93" i="6"/>
  <c r="B93" i="6"/>
  <c r="C93" i="6"/>
  <c r="A95" i="6" l="1"/>
  <c r="E94" i="6"/>
  <c r="C94" i="6"/>
  <c r="D94" i="6"/>
  <c r="B94" i="6"/>
  <c r="C95" i="6" l="1"/>
  <c r="D95" i="6"/>
  <c r="A96" i="6"/>
  <c r="E95" i="6"/>
  <c r="B95" i="6"/>
  <c r="C96" i="6" l="1"/>
  <c r="E96" i="6"/>
  <c r="D96" i="6"/>
  <c r="A97" i="6"/>
  <c r="B96" i="6"/>
  <c r="E97" i="6" l="1"/>
  <c r="A98" i="6"/>
  <c r="B97" i="6"/>
  <c r="D97" i="6"/>
  <c r="C97" i="6"/>
  <c r="A99" i="6" l="1"/>
  <c r="D98" i="6"/>
  <c r="C98" i="6"/>
  <c r="E98" i="6"/>
  <c r="B98" i="6"/>
  <c r="C99" i="6" l="1"/>
  <c r="A100" i="6"/>
  <c r="E99" i="6"/>
  <c r="D99" i="6"/>
  <c r="B99" i="6"/>
  <c r="C100" i="6" l="1"/>
  <c r="E100" i="6"/>
  <c r="B100" i="6"/>
  <c r="A101" i="6"/>
  <c r="D100" i="6"/>
  <c r="E101" i="6" l="1"/>
  <c r="A102" i="6"/>
  <c r="C101" i="6"/>
  <c r="B101" i="6"/>
  <c r="D101" i="6"/>
  <c r="A103" i="6" l="1"/>
  <c r="D102" i="6"/>
  <c r="B102" i="6"/>
  <c r="E102" i="6"/>
  <c r="C102" i="6"/>
  <c r="C103" i="6" l="1"/>
  <c r="E103" i="6"/>
  <c r="B103" i="6"/>
  <c r="A104" i="6"/>
  <c r="D103" i="6"/>
  <c r="C104" i="6" l="1"/>
  <c r="E104" i="6"/>
  <c r="B104" i="6"/>
  <c r="A105" i="6"/>
  <c r="D104" i="6"/>
  <c r="E105" i="6" l="1"/>
  <c r="A106" i="6"/>
  <c r="D105" i="6"/>
  <c r="C105" i="6"/>
  <c r="B105" i="6"/>
  <c r="A107" i="6" l="1"/>
  <c r="B106" i="6"/>
  <c r="E106" i="6"/>
  <c r="D106" i="6"/>
  <c r="C106" i="6"/>
  <c r="C107" i="6" l="1"/>
  <c r="D107" i="6"/>
  <c r="B107" i="6"/>
  <c r="E107" i="6"/>
  <c r="A108" i="6"/>
  <c r="C108" i="6" l="1"/>
  <c r="E108" i="6"/>
  <c r="A109" i="6"/>
  <c r="D108" i="6"/>
  <c r="B108" i="6"/>
  <c r="E109" i="6" l="1"/>
  <c r="A110" i="6"/>
  <c r="D109" i="6"/>
  <c r="B109" i="6"/>
  <c r="C109" i="6"/>
  <c r="A111" i="6" l="1"/>
  <c r="E110" i="6"/>
  <c r="C110" i="6"/>
  <c r="D110" i="6"/>
  <c r="B110" i="6"/>
  <c r="C111" i="6" l="1"/>
  <c r="D111" i="6"/>
  <c r="A112" i="6"/>
  <c r="B111" i="6"/>
  <c r="E111" i="6"/>
  <c r="C112" i="6" l="1"/>
  <c r="E112" i="6"/>
  <c r="D112" i="6"/>
  <c r="A113" i="6"/>
  <c r="B112" i="6"/>
  <c r="E113" i="6" l="1"/>
  <c r="A114" i="6"/>
  <c r="B113" i="6"/>
  <c r="C113" i="6"/>
  <c r="D113" i="6"/>
  <c r="A115" i="6" l="1"/>
  <c r="D114" i="6"/>
  <c r="C114" i="6"/>
  <c r="E114" i="6"/>
  <c r="B114" i="6"/>
  <c r="C115" i="6" l="1"/>
  <c r="A116" i="6"/>
  <c r="E115" i="6"/>
  <c r="D115" i="6"/>
  <c r="B115" i="6"/>
  <c r="C116" i="6" l="1"/>
  <c r="E116" i="6"/>
  <c r="B116" i="6"/>
  <c r="A117" i="6"/>
  <c r="D116" i="6"/>
  <c r="E117" i="6" l="1"/>
  <c r="A118" i="6"/>
  <c r="C117" i="6"/>
  <c r="D117" i="6"/>
  <c r="B117" i="6"/>
  <c r="A119" i="6" l="1"/>
  <c r="D118" i="6"/>
  <c r="B118" i="6"/>
  <c r="E118" i="6"/>
  <c r="C118" i="6"/>
  <c r="C119" i="6" l="1"/>
  <c r="E119" i="6"/>
  <c r="B119" i="6"/>
  <c r="A120" i="6"/>
  <c r="D119" i="6"/>
  <c r="C120" i="6" l="1"/>
  <c r="E120" i="6"/>
  <c r="B120" i="6"/>
  <c r="A121" i="6"/>
  <c r="D120" i="6"/>
  <c r="E121" i="6" l="1"/>
  <c r="A122" i="6"/>
  <c r="D121" i="6"/>
  <c r="C121" i="6"/>
  <c r="B121" i="6"/>
  <c r="A123" i="6" l="1"/>
  <c r="B122" i="6"/>
  <c r="E122" i="6"/>
  <c r="D122" i="6"/>
  <c r="C122" i="6"/>
  <c r="C123" i="6" l="1"/>
  <c r="D123" i="6"/>
  <c r="B123" i="6"/>
  <c r="A124" i="6"/>
  <c r="E123" i="6"/>
  <c r="C124" i="6" l="1"/>
  <c r="E124" i="6"/>
  <c r="A125" i="6"/>
  <c r="D124" i="6"/>
  <c r="B124" i="6"/>
  <c r="E125" i="6" l="1"/>
  <c r="A126" i="6"/>
  <c r="D125" i="6"/>
  <c r="B125" i="6"/>
  <c r="C125" i="6"/>
  <c r="A127" i="6" l="1"/>
  <c r="E126" i="6"/>
  <c r="C126" i="6"/>
  <c r="D126" i="6"/>
  <c r="B126" i="6"/>
  <c r="C127" i="6" l="1"/>
  <c r="D127" i="6"/>
  <c r="A128" i="6"/>
  <c r="E127" i="6"/>
  <c r="B127" i="6"/>
  <c r="C128" i="6" l="1"/>
  <c r="E128" i="6"/>
  <c r="D128" i="6"/>
  <c r="A129" i="6"/>
  <c r="B128" i="6"/>
  <c r="E129" i="6" l="1"/>
  <c r="A130" i="6"/>
  <c r="B129" i="6"/>
  <c r="D129" i="6"/>
  <c r="C129" i="6"/>
  <c r="A131" i="6" l="1"/>
  <c r="D130" i="6"/>
  <c r="C130" i="6"/>
  <c r="E130" i="6"/>
  <c r="B130" i="6"/>
  <c r="C131" i="6" l="1"/>
  <c r="A132" i="6"/>
  <c r="E131" i="6"/>
  <c r="D131" i="6"/>
  <c r="B131" i="6"/>
  <c r="C132" i="6" l="1"/>
  <c r="E132" i="6"/>
  <c r="B132" i="6"/>
  <c r="A133" i="6"/>
  <c r="D132" i="6"/>
  <c r="E133" i="6" l="1"/>
  <c r="A134" i="6"/>
  <c r="C133" i="6"/>
  <c r="B133" i="6"/>
  <c r="D133" i="6"/>
  <c r="A135" i="6" l="1"/>
  <c r="D134" i="6"/>
  <c r="B134" i="6"/>
  <c r="E134" i="6"/>
  <c r="C134" i="6"/>
  <c r="C135" i="6" l="1"/>
  <c r="E135" i="6"/>
  <c r="D135" i="6"/>
  <c r="B135" i="6"/>
  <c r="A136" i="6"/>
  <c r="C136" i="6" l="1"/>
  <c r="E136" i="6"/>
  <c r="B136" i="6"/>
  <c r="A137" i="6"/>
  <c r="D136" i="6"/>
  <c r="E137" i="6" l="1"/>
  <c r="A138" i="6"/>
  <c r="D137" i="6"/>
  <c r="C137" i="6"/>
  <c r="B137" i="6"/>
  <c r="A139" i="6" l="1"/>
  <c r="B138" i="6"/>
  <c r="E138" i="6"/>
  <c r="D138" i="6"/>
  <c r="C138" i="6"/>
  <c r="C139" i="6" l="1"/>
  <c r="D139" i="6"/>
  <c r="B139" i="6"/>
  <c r="A140" i="6"/>
  <c r="E139" i="6"/>
  <c r="C140" i="6" l="1"/>
  <c r="E140" i="6"/>
  <c r="A141" i="6"/>
  <c r="D140" i="6"/>
  <c r="B140" i="6"/>
  <c r="E141" i="6" l="1"/>
  <c r="A142" i="6"/>
  <c r="D141" i="6"/>
  <c r="B141" i="6"/>
  <c r="C141" i="6"/>
  <c r="A143" i="6" l="1"/>
  <c r="E142" i="6"/>
  <c r="D142" i="6"/>
  <c r="C142" i="6"/>
  <c r="B142" i="6"/>
  <c r="C143" i="6" l="1"/>
  <c r="D143" i="6"/>
  <c r="B143" i="6"/>
  <c r="A144" i="6"/>
  <c r="E143" i="6"/>
  <c r="C144" i="6" l="1"/>
  <c r="E144" i="6"/>
  <c r="A145" i="6"/>
  <c r="D144" i="6"/>
  <c r="B144" i="6"/>
  <c r="E145" i="6" l="1"/>
  <c r="A146" i="6"/>
  <c r="B145" i="6"/>
  <c r="D145" i="6"/>
  <c r="C145" i="6"/>
  <c r="A147" i="6" l="1"/>
  <c r="E146" i="6"/>
  <c r="D146" i="6"/>
  <c r="C146" i="6"/>
  <c r="B146" i="6"/>
  <c r="C147" i="6" l="1"/>
  <c r="A148" i="6"/>
  <c r="E147" i="6"/>
  <c r="D147" i="6"/>
  <c r="B147" i="6"/>
  <c r="C148" i="6" l="1"/>
  <c r="E148" i="6"/>
  <c r="D148" i="6"/>
  <c r="B148" i="6"/>
  <c r="A149" i="6"/>
  <c r="E149" i="6" l="1"/>
  <c r="A150" i="6"/>
  <c r="D149" i="6"/>
  <c r="C149" i="6"/>
  <c r="B149" i="6"/>
  <c r="A151" i="6" l="1"/>
  <c r="D150" i="6"/>
  <c r="C150" i="6"/>
  <c r="B150" i="6"/>
  <c r="E150" i="6"/>
  <c r="C151" i="6" l="1"/>
  <c r="A152" i="6"/>
  <c r="E151" i="6"/>
  <c r="D151" i="6"/>
  <c r="B151" i="6"/>
  <c r="C152" i="6" l="1"/>
  <c r="E152" i="6"/>
  <c r="B152" i="6"/>
  <c r="A153" i="6"/>
  <c r="D152" i="6"/>
  <c r="E153" i="6" l="1"/>
  <c r="A154" i="6"/>
  <c r="D153" i="6"/>
  <c r="C153" i="6"/>
  <c r="B153" i="6"/>
  <c r="A155" i="6" l="1"/>
  <c r="B154" i="6"/>
  <c r="E154" i="6"/>
  <c r="D154" i="6"/>
  <c r="C154" i="6"/>
  <c r="C155" i="6" l="1"/>
  <c r="E155" i="6"/>
  <c r="D155" i="6"/>
  <c r="B155" i="6"/>
  <c r="A156" i="6"/>
  <c r="C156" i="6" l="1"/>
  <c r="E156" i="6"/>
  <c r="A157" i="6"/>
  <c r="D156" i="6"/>
  <c r="B156" i="6"/>
  <c r="E157" i="6" l="1"/>
  <c r="A158" i="6"/>
  <c r="D157" i="6"/>
  <c r="C157" i="6"/>
  <c r="B157" i="6"/>
  <c r="A159" i="6" l="1"/>
  <c r="E158" i="6"/>
  <c r="D158" i="6"/>
  <c r="C158" i="6"/>
  <c r="B158" i="6"/>
  <c r="C159" i="6" l="1"/>
  <c r="D159" i="6"/>
  <c r="B159" i="6"/>
  <c r="A160" i="6"/>
  <c r="E159" i="6"/>
  <c r="C160" i="6" l="1"/>
  <c r="E160" i="6"/>
  <c r="A161" i="6"/>
  <c r="D160" i="6"/>
  <c r="B160" i="6"/>
  <c r="E161" i="6" l="1"/>
  <c r="A162" i="6"/>
  <c r="B161" i="6"/>
  <c r="D161" i="6"/>
  <c r="C161" i="6"/>
  <c r="A163" i="6" l="1"/>
  <c r="E162" i="6"/>
  <c r="D162" i="6"/>
  <c r="C162" i="6"/>
  <c r="B162" i="6"/>
  <c r="C163" i="6" l="1"/>
  <c r="A164" i="6"/>
  <c r="E163" i="6"/>
  <c r="D163" i="6"/>
  <c r="B163" i="6"/>
  <c r="C164" i="6" l="1"/>
  <c r="E164" i="6"/>
  <c r="D164" i="6"/>
  <c r="B164" i="6"/>
  <c r="A165" i="6"/>
  <c r="E165" i="6" l="1"/>
  <c r="A166" i="6"/>
  <c r="D165" i="6"/>
  <c r="C165" i="6"/>
  <c r="B165" i="6"/>
  <c r="A167" i="6" l="1"/>
  <c r="D166" i="6"/>
  <c r="C166" i="6"/>
  <c r="B166" i="6"/>
  <c r="E166" i="6"/>
  <c r="C167" i="6" l="1"/>
  <c r="A168" i="6"/>
  <c r="E167" i="6"/>
  <c r="D167" i="6"/>
  <c r="B167" i="6"/>
  <c r="C168" i="6" l="1"/>
  <c r="E168" i="6"/>
  <c r="B168" i="6"/>
  <c r="A169" i="6"/>
  <c r="D168" i="6"/>
  <c r="E169" i="6" l="1"/>
  <c r="A170" i="6"/>
  <c r="D169" i="6"/>
  <c r="C169" i="6"/>
  <c r="B169" i="6"/>
  <c r="A171" i="6" l="1"/>
  <c r="B170" i="6"/>
  <c r="E170" i="6"/>
  <c r="D170" i="6"/>
  <c r="C170" i="6"/>
  <c r="C171" i="6" l="1"/>
  <c r="E171" i="6"/>
  <c r="D171" i="6"/>
  <c r="B171" i="6"/>
  <c r="A172" i="6"/>
  <c r="C172" i="6" l="1"/>
  <c r="E172" i="6"/>
  <c r="A173" i="6"/>
  <c r="D172" i="6"/>
  <c r="B172" i="6"/>
  <c r="E173" i="6" l="1"/>
  <c r="A174" i="6"/>
  <c r="D173" i="6"/>
  <c r="C173" i="6"/>
  <c r="B173" i="6"/>
  <c r="A175" i="6" l="1"/>
  <c r="C174" i="6"/>
  <c r="E174" i="6"/>
  <c r="D174" i="6"/>
  <c r="B174" i="6"/>
  <c r="E175" i="6" l="1"/>
  <c r="C175" i="6"/>
  <c r="D175" i="6"/>
  <c r="B175" i="6"/>
  <c r="A176" i="6"/>
  <c r="C176" i="6" l="1"/>
  <c r="A177" i="6"/>
  <c r="E176" i="6"/>
  <c r="D176" i="6"/>
  <c r="B176" i="6"/>
  <c r="E177" i="6" l="1"/>
  <c r="A178" i="6"/>
  <c r="D177" i="6"/>
  <c r="C177" i="6"/>
  <c r="B177" i="6"/>
  <c r="A179" i="6" l="1"/>
  <c r="C178" i="6"/>
  <c r="E178" i="6"/>
  <c r="D178" i="6"/>
  <c r="B178" i="6"/>
  <c r="E179" i="6" l="1"/>
  <c r="C179" i="6"/>
  <c r="A180" i="6"/>
  <c r="D179" i="6"/>
  <c r="B179" i="6"/>
  <c r="C180" i="6" l="1"/>
  <c r="A181" i="6"/>
  <c r="E180" i="6"/>
  <c r="D180" i="6"/>
  <c r="B180" i="6"/>
  <c r="E181" i="6" l="1"/>
  <c r="A182" i="6"/>
  <c r="D181" i="6"/>
  <c r="C181" i="6"/>
  <c r="B181" i="6"/>
  <c r="A183" i="6" l="1"/>
  <c r="C182" i="6"/>
  <c r="B182" i="6"/>
  <c r="E182" i="6"/>
  <c r="D182" i="6"/>
  <c r="E183" i="6" l="1"/>
  <c r="C183" i="6"/>
  <c r="A184" i="6"/>
  <c r="D183" i="6"/>
  <c r="B183" i="6"/>
  <c r="C184" i="6" l="1"/>
  <c r="A185" i="6"/>
  <c r="E184" i="6"/>
  <c r="B184" i="6"/>
  <c r="D184" i="6"/>
  <c r="E185" i="6" l="1"/>
  <c r="A186" i="6"/>
  <c r="D185" i="6"/>
  <c r="C185" i="6"/>
  <c r="B185" i="6"/>
  <c r="A187" i="6" l="1"/>
  <c r="C186" i="6"/>
  <c r="D186" i="6"/>
  <c r="B186" i="6"/>
  <c r="E186" i="6"/>
  <c r="E187" i="6" l="1"/>
  <c r="C187" i="6"/>
  <c r="A188" i="6"/>
  <c r="D187" i="6"/>
  <c r="B187" i="6"/>
  <c r="C188" i="6" l="1"/>
  <c r="A189" i="6"/>
  <c r="E188" i="6"/>
  <c r="D188" i="6"/>
  <c r="B188" i="6"/>
  <c r="E189" i="6" l="1"/>
  <c r="A190" i="6"/>
  <c r="D189" i="6"/>
  <c r="C189" i="6"/>
  <c r="B189" i="6"/>
  <c r="A191" i="6" l="1"/>
  <c r="C190" i="6"/>
  <c r="E190" i="6"/>
  <c r="D190" i="6"/>
  <c r="B190" i="6"/>
  <c r="E191" i="6" l="1"/>
  <c r="C191" i="6"/>
  <c r="A192" i="6"/>
  <c r="D191" i="6"/>
  <c r="B191" i="6"/>
  <c r="C192" i="6" l="1"/>
  <c r="A193" i="6"/>
  <c r="E192" i="6"/>
  <c r="D192" i="6"/>
  <c r="B192" i="6"/>
  <c r="E193" i="6" l="1"/>
  <c r="A194" i="6"/>
  <c r="D193" i="6"/>
  <c r="C193" i="6"/>
  <c r="B193" i="6"/>
  <c r="A195" i="6" l="1"/>
  <c r="C194" i="6"/>
  <c r="E194" i="6"/>
  <c r="D194" i="6"/>
  <c r="B194" i="6"/>
  <c r="E195" i="6" l="1"/>
  <c r="C195" i="6"/>
  <c r="A196" i="6"/>
  <c r="D195" i="6"/>
  <c r="B195" i="6"/>
  <c r="C196" i="6" l="1"/>
  <c r="A197" i="6"/>
  <c r="E196" i="6"/>
  <c r="D196" i="6"/>
  <c r="B196" i="6"/>
  <c r="E197" i="6" l="1"/>
  <c r="A198" i="6"/>
  <c r="B197" i="6"/>
  <c r="D197" i="6"/>
  <c r="C197" i="6"/>
  <c r="A199" i="6" l="1"/>
  <c r="C198" i="6"/>
  <c r="E198" i="6"/>
  <c r="D198" i="6"/>
  <c r="B198" i="6"/>
  <c r="E199" i="6" l="1"/>
  <c r="C199" i="6"/>
  <c r="B199" i="6"/>
  <c r="A200" i="6"/>
  <c r="D199" i="6"/>
  <c r="C200" i="6" l="1"/>
  <c r="A201" i="6"/>
  <c r="E200" i="6"/>
  <c r="D200" i="6"/>
  <c r="B200" i="6"/>
  <c r="E201" i="6" l="1"/>
  <c r="D201" i="6"/>
  <c r="C201" i="6"/>
  <c r="B201" i="6"/>
</calcChain>
</file>

<file path=xl/sharedStrings.xml><?xml version="1.0" encoding="utf-8"?>
<sst xmlns="http://schemas.openxmlformats.org/spreadsheetml/2006/main" count="327" uniqueCount="106">
  <si>
    <t>Jenis Mesin</t>
  </si>
  <si>
    <t>Jan</t>
  </si>
  <si>
    <t>Feb</t>
  </si>
  <si>
    <t>Mar</t>
  </si>
  <si>
    <t>Apr</t>
  </si>
  <si>
    <t>Mei</t>
  </si>
  <si>
    <t>Jun</t>
  </si>
  <si>
    <t>Jul</t>
  </si>
  <si>
    <t>Agt</t>
  </si>
  <si>
    <t>Sep</t>
  </si>
  <si>
    <t>Okt</t>
  </si>
  <si>
    <t>Nov</t>
  </si>
  <si>
    <t>Total</t>
  </si>
  <si>
    <t>Mesin 1</t>
  </si>
  <si>
    <t>Mesin 2</t>
  </si>
  <si>
    <t>Data Kerusakan Mesin Januari-November 2025</t>
  </si>
  <si>
    <t>Tabel kerusakan</t>
  </si>
  <si>
    <t>No</t>
  </si>
  <si>
    <r>
      <t xml:space="preserve">Jam kerja mesin: </t>
    </r>
    <r>
      <rPr>
        <b/>
        <sz val="11"/>
        <color theme="1"/>
        <rFont val="Calibri"/>
        <family val="2"/>
        <scheme val="minor"/>
      </rPr>
      <t>8 jam/hari</t>
    </r>
  </si>
  <si>
    <r>
      <t xml:space="preserve">Shift kerja: </t>
    </r>
    <r>
      <rPr>
        <b/>
        <sz val="11"/>
        <color theme="1"/>
        <rFont val="Calibri"/>
        <family val="2"/>
        <scheme val="minor"/>
      </rPr>
      <t>tidak ada (1 shift)</t>
    </r>
  </si>
  <si>
    <r>
      <t xml:space="preserve">Hari kerja UMKM: </t>
    </r>
    <r>
      <rPr>
        <b/>
        <sz val="11"/>
        <color theme="1"/>
        <rFont val="Calibri"/>
        <family val="2"/>
        <scheme val="minor"/>
      </rPr>
      <t>26 hari/bulan</t>
    </r>
  </si>
  <si>
    <r>
      <t xml:space="preserve">Periode data: </t>
    </r>
    <r>
      <rPr>
        <b/>
        <sz val="11"/>
        <color theme="1"/>
        <rFont val="Calibri"/>
        <family val="2"/>
        <scheme val="minor"/>
      </rPr>
      <t>Januari – November 2025 (11 bulan)</t>
    </r>
  </si>
  <si>
    <t>TTF=hari kerja UMKM x jam kerja perhari</t>
  </si>
  <si>
    <t>Hasil tersebut akan dibagi dengan jumlah keruskan pada di bulan tersebut</t>
  </si>
  <si>
    <t>Total operasi jam = 208 x 11 = 2.289</t>
  </si>
  <si>
    <t>Untuk TTF rata" yaitu total jam operasi dibagi kejadian 2.288:14/19</t>
  </si>
  <si>
    <t>N</t>
  </si>
  <si>
    <t>N*</t>
  </si>
  <si>
    <t>Mean</t>
  </si>
  <si>
    <t>StDev</t>
  </si>
  <si>
    <t>Median</t>
  </si>
  <si>
    <t>Minimum</t>
  </si>
  <si>
    <t>Maximum</t>
  </si>
  <si>
    <t>Skewness</t>
  </si>
  <si>
    <t>Kurtosis</t>
  </si>
  <si>
    <t>Bulan</t>
  </si>
  <si>
    <t>TTF Mesin 1 (jam)</t>
  </si>
  <si>
    <t>TTF Mesin 2 (jam)</t>
  </si>
  <si>
    <t>Descriptive Statistics M1</t>
  </si>
  <si>
    <t>Descriptive Statistics M2</t>
  </si>
  <si>
    <t>Distribution</t>
  </si>
  <si>
    <t>AD</t>
  </si>
  <si>
    <t>P</t>
  </si>
  <si>
    <t>LRT P</t>
  </si>
  <si>
    <t>Normal</t>
  </si>
  <si>
    <t>&lt;0,005</t>
  </si>
  <si>
    <t xml:space="preserve"> </t>
  </si>
  <si>
    <t>Box-Cox Transformation</t>
  </si>
  <si>
    <t>Lognormal</t>
  </si>
  <si>
    <t>3-Parameter Lognormal</t>
  </si>
  <si>
    <t>*</t>
  </si>
  <si>
    <t>Exponential</t>
  </si>
  <si>
    <t>&lt;0,003</t>
  </si>
  <si>
    <t>2-Parameter Exponential</t>
  </si>
  <si>
    <t>Weibull</t>
  </si>
  <si>
    <t>&lt;0,010</t>
  </si>
  <si>
    <t>3-Parameter Weibull</t>
  </si>
  <si>
    <t>Smallest Extreme Value</t>
  </si>
  <si>
    <t>Largest Extreme Value</t>
  </si>
  <si>
    <t>Gamma</t>
  </si>
  <si>
    <t>3-Parameter Gamma</t>
  </si>
  <si>
    <t>Logistic</t>
  </si>
  <si>
    <t>Loglogistic</t>
  </si>
  <si>
    <t>3-Parameter Loglogistic</t>
  </si>
  <si>
    <t>Goodness of Fit Test M2</t>
  </si>
  <si>
    <t>Goodness of Fit Test M1</t>
  </si>
  <si>
    <t>Location</t>
  </si>
  <si>
    <t>Shape</t>
  </si>
  <si>
    <t>Scale</t>
  </si>
  <si>
    <t>Threshold</t>
  </si>
  <si>
    <t>Normal*</t>
  </si>
  <si>
    <t>Box-Cox Transformation*</t>
  </si>
  <si>
    <t>Lognormal*</t>
  </si>
  <si>
    <t>* Scale: Adjusted ML estimate</t>
  </si>
  <si>
    <t>ML Estimates of Distribution Parameters M1</t>
  </si>
  <si>
    <t>ML Estimates of Distribution Parameters M2</t>
  </si>
  <si>
    <t>M2</t>
  </si>
  <si>
    <t>M1</t>
  </si>
  <si>
    <t>langkah 1</t>
  </si>
  <si>
    <t>langkah 2</t>
  </si>
  <si>
    <t>langkah 3</t>
  </si>
  <si>
    <t>7 hari</t>
  </si>
  <si>
    <t>jam ke hari</t>
  </si>
  <si>
    <t>9 hari</t>
  </si>
  <si>
    <t>langkah 4</t>
  </si>
  <si>
    <t>langkah4</t>
  </si>
  <si>
    <t>Waktu Operasi (jam)</t>
  </si>
  <si>
    <t>Mesin 1 – Before</t>
  </si>
  <si>
    <t>Mesin 2 – Before</t>
  </si>
  <si>
    <t>Mesin 1 – After PM (55,9 jam)</t>
  </si>
  <si>
    <t>Mesin 2 – After PM (75,3 jam)</t>
  </si>
  <si>
    <t>Input Parameter</t>
  </si>
  <si>
    <t>Value</t>
  </si>
  <si>
    <t>Reliability (R)</t>
  </si>
  <si>
    <t>Eta (η) - Scale Parameter</t>
  </si>
  <si>
    <t>Beta (β) - Shape Parameter</t>
  </si>
  <si>
    <t>Calculation Results</t>
  </si>
  <si>
    <t>-LN(R)</t>
  </si>
  <si>
    <t>Preventive Maintenance Interval (hours)</t>
  </si>
  <si>
    <t>Interval (days, 8 hours/day)</t>
  </si>
  <si>
    <t>Mesin</t>
  </si>
  <si>
    <t>R sebelum (100 jam)</t>
  </si>
  <si>
    <t>R target (PM)</t>
  </si>
  <si>
    <t>Peningkatan (ΔR)</t>
  </si>
  <si>
    <t>Peningkatan (%)</t>
  </si>
  <si>
    <t>R(t) = 0,80 (80%)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</si>
</sst>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0000"/>
    <numFmt numFmtId="165" formatCode="0.0000"/>
    <numFmt numFmtId="166" formatCode="0.000"/>
    <numFmt numFmtId="167" formatCode="_-* #,##0.000_-;\-* #,##0.000_-;_-* &quot;-&quot;??_-;_-@_-"/>
    <numFmt numFmtId="168" formatCode="0.0"/>
    <numFmt numFmtId="169" formatCode="_-* #,##0.0_-;\-* #,##0.0_-;_-* &quot;-&quot;???_-;_-@_-"/>
    <numFmt numFmtId="170" formatCode="0.0%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D966"/>
        <bgColor rgb="FFFFD966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/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0" fillId="0" borderId="0" xfId="0" applyBorder="1"/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5" xfId="0" applyBorder="1" applyAlignment="1"/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1" applyNumberFormat="1" applyFont="1"/>
    <xf numFmtId="165" fontId="0" fillId="0" borderId="0" xfId="0" applyNumberFormat="1" applyAlignment="1">
      <alignment wrapText="1"/>
    </xf>
    <xf numFmtId="169" fontId="0" fillId="0" borderId="0" xfId="0" applyNumberFormat="1"/>
    <xf numFmtId="168" fontId="0" fillId="0" borderId="0" xfId="0" applyNumberFormat="1"/>
    <xf numFmtId="0" fontId="9" fillId="2" borderId="0" xfId="0" applyFont="1" applyFill="1" applyAlignment="1">
      <alignment horizontal="center"/>
    </xf>
    <xf numFmtId="170" fontId="0" fillId="0" borderId="0" xfId="0" applyNumberFormat="1"/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 sz="1800" b="0" i="0" baseline="0">
                <a:effectLst/>
              </a:rPr>
              <a:t>JUMLAH KERUSAKAN MESIN BERDASARKAN JENIS MESIN SELAMA PERIODE JANUARI-NOVEMBER 2025 </a:t>
            </a:r>
            <a:endParaRPr lang="en-ID">
              <a:effectLst/>
            </a:endParaRPr>
          </a:p>
        </c:rich>
      </c:tx>
      <c:layout>
        <c:manualLayout>
          <c:xMode val="edge"/>
          <c:yMode val="edge"/>
          <c:x val="0.11703455818022747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'[1]data tahun 2025 '!$A$21</c:f>
              <c:strCache>
                <c:ptCount val="1"/>
                <c:pt idx="0">
                  <c:v>Mesin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'[1]data tahun 2025 '!$B$20:$M$20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Agt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Total</c:v>
                </c:pt>
              </c:strCache>
            </c:strRef>
          </c:cat>
          <c:val>
            <c:numRef>
              <c:f>'[1]data tahun 2025 '!$B$21:$M$21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4</c:v>
                </c:pt>
                <c:pt idx="11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76-4D28-AFD1-67EFAD315D14}"/>
            </c:ext>
          </c:extLst>
        </c:ser>
        <c:ser>
          <c:idx val="1"/>
          <c:order val="1"/>
          <c:tx>
            <c:strRef>
              <c:f>'[1]data tahun 2025 '!$A$22</c:f>
              <c:strCache>
                <c:ptCount val="1"/>
                <c:pt idx="0">
                  <c:v>Mesin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'[1]data tahun 2025 '!$B$20:$M$20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Agt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Total</c:v>
                </c:pt>
              </c:strCache>
            </c:strRef>
          </c:cat>
          <c:val>
            <c:numRef>
              <c:f>'[1]data tahun 2025 '!$B$22:$M$22</c:f>
              <c:numCache>
                <c:formatCode>General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  <c:pt idx="11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76-4D28-AFD1-67EFAD315D14}"/>
            </c:ext>
          </c:extLst>
        </c:ser>
        <c:ser>
          <c:idx val="2"/>
          <c:order val="2"/>
          <c:tx>
            <c:strRef>
              <c:f>'[1]data tahun 2025 '!$A$23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'[1]data tahun 2025 '!$B$20:$M$20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Agt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Total</c:v>
                </c:pt>
              </c:strCache>
            </c:strRef>
          </c:cat>
          <c:val>
            <c:numRef>
              <c:f>'[1]data tahun 2025 '!$B$23:$M$23</c:f>
              <c:numCache>
                <c:formatCode>General</c:formatCode>
                <c:ptCount val="12"/>
                <c:pt idx="11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76-4D28-AFD1-67EFAD315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363488"/>
        <c:axId val="1466363904"/>
      </c:lineChart>
      <c:catAx>
        <c:axId val="14663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6363904"/>
        <c:crosses val="autoZero"/>
        <c:auto val="1"/>
        <c:lblAlgn val="ctr"/>
        <c:lblOffset val="100"/>
        <c:noMultiLvlLbl val="0"/>
      </c:catAx>
      <c:valAx>
        <c:axId val="1466363904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6363488"/>
        <c:crosses val="autoZero"/>
        <c:crossBetween val="between"/>
        <c:majorUnit val="5"/>
        <c:min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ID" sz="12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Gambar 4. Reliabilitas dengan Batas R(t) = 0,80</a:t>
            </a:r>
            <a:endParaRPr lang="en-ID" sz="12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931097195527725"/>
          <c:y val="0.14722222222222223"/>
          <c:w val="0.71914047161427652"/>
          <c:h val="0.47820574511519393"/>
        </c:manualLayout>
      </c:layout>
      <c:scatterChart>
        <c:scatterStyle val="lineMarker"/>
        <c:varyColors val="0"/>
        <c:ser>
          <c:idx val="0"/>
          <c:order val="0"/>
          <c:tx>
            <c:strRef>
              <c:f>'[2]1Grafik 3 - R80 &amp; PM'!$B$1</c:f>
              <c:strCache>
                <c:ptCount val="1"/>
                <c:pt idx="0">
                  <c:v>Mesin 1 – Before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'[2]1Grafik 3 - R80 &amp; PM'!$A$2:$A$201</c:f>
              <c:numCache>
                <c:formatCode>General</c:formatCode>
                <c:ptCount val="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</c:numCache>
            </c:numRef>
          </c:xVal>
          <c:yVal>
            <c:numRef>
              <c:f>'[2]1Grafik 3 - R80 &amp; PM'!$B$2:$B$201</c:f>
              <c:numCache>
                <c:formatCode>General</c:formatCode>
                <c:ptCount val="200"/>
                <c:pt idx="0">
                  <c:v>0.99988358650525855</c:v>
                </c:pt>
                <c:pt idx="1">
                  <c:v>0.99957209113759737</c:v>
                </c:pt>
                <c:pt idx="2">
                  <c:v>0.99908379613598441</c:v>
                </c:pt>
                <c:pt idx="3">
                  <c:v>0.99842776233537545</c:v>
                </c:pt>
                <c:pt idx="4">
                  <c:v>0.9976101890935718</c:v>
                </c:pt>
                <c:pt idx="5">
                  <c:v>0.99663585106409058</c:v>
                </c:pt>
                <c:pt idx="6">
                  <c:v>0.99550868210616961</c:v>
                </c:pt>
                <c:pt idx="7">
                  <c:v>0.9942320707261153</c:v>
                </c:pt>
                <c:pt idx="8">
                  <c:v>0.99280902983253594</c:v>
                </c:pt>
                <c:pt idx="9">
                  <c:v>0.99124230288163084</c:v>
                </c:pt>
                <c:pt idx="10">
                  <c:v>0.98953443439307298</c:v>
                </c:pt>
                <c:pt idx="11">
                  <c:v>0.98768781897668934</c:v>
                </c:pt>
                <c:pt idx="12">
                  <c:v>0.98570473664293434</c:v>
                </c:pt>
                <c:pt idx="13">
                  <c:v>0.98358737895636517</c:v>
                </c:pt>
                <c:pt idx="14">
                  <c:v>0.98133786884823493</c:v>
                </c:pt>
                <c:pt idx="15">
                  <c:v>0.97895827590281093</c:v>
                </c:pt>
                <c:pt idx="16">
                  <c:v>0.97645062832869434</c:v>
                </c:pt>
                <c:pt idx="17">
                  <c:v>0.97381692244825713</c:v>
                </c:pt>
                <c:pt idx="18">
                  <c:v>0.97105913029315161</c:v>
                </c:pt>
                <c:pt idx="19">
                  <c:v>0.96817920573023053</c:v>
                </c:pt>
                <c:pt idx="20">
                  <c:v>0.96517908943020847</c:v>
                </c:pt>
                <c:pt idx="21">
                  <c:v>0.96206071291300077</c:v>
                </c:pt>
                <c:pt idx="22">
                  <c:v>0.95882600184770783</c:v>
                </c:pt>
                <c:pt idx="23">
                  <c:v>0.95547687874455078</c:v>
                </c:pt>
                <c:pt idx="24">
                  <c:v>0.95201526514603807</c:v>
                </c:pt>
                <c:pt idx="25">
                  <c:v>0.94844308340217154</c:v>
                </c:pt>
                <c:pt idx="26">
                  <c:v>0.94476225809743875</c:v>
                </c:pt>
                <c:pt idx="27">
                  <c:v>0.9409747171842503</c:v>
                </c:pt>
                <c:pt idx="28">
                  <c:v>0.93708239286731776</c:v>
                </c:pt>
                <c:pt idx="29">
                  <c:v>0.93308722227550278</c:v>
                </c:pt>
                <c:pt idx="30">
                  <c:v>0.9289911479513665</c:v>
                </c:pt>
                <c:pt idx="31">
                  <c:v>0.92479611818361585</c:v>
                </c:pt>
                <c:pt idx="32">
                  <c:v>0.9205040872036041</c:v>
                </c:pt>
                <c:pt idx="33">
                  <c:v>0.91611701526375644</c:v>
                </c:pt>
                <c:pt idx="34">
                  <c:v>0.91163686861312287</c:v>
                </c:pt>
                <c:pt idx="35">
                  <c:v>0.9070656193830593</c:v>
                </c:pt>
                <c:pt idx="36">
                  <c:v>0.90240524539422118</c:v>
                </c:pt>
                <c:pt idx="37">
                  <c:v>0.89765772989454529</c:v>
                </c:pt>
                <c:pt idx="38">
                  <c:v>0.89282506123663208</c:v>
                </c:pt>
                <c:pt idx="39">
                  <c:v>0.88790923250188036</c:v>
                </c:pt>
                <c:pt idx="40">
                  <c:v>0.88291224107782829</c:v>
                </c:pt>
                <c:pt idx="41">
                  <c:v>0.87783608819439773</c:v>
                </c:pt>
                <c:pt idx="42">
                  <c:v>0.87268277842408659</c:v>
                </c:pt>
                <c:pt idx="43">
                  <c:v>0.86745431915060078</c:v>
                </c:pt>
                <c:pt idx="44">
                  <c:v>0.86215272000993937</c:v>
                </c:pt>
                <c:pt idx="45">
                  <c:v>0.85677999230753332</c:v>
                </c:pt>
                <c:pt idx="46">
                  <c:v>0.85133814841468025</c:v>
                </c:pt>
                <c:pt idx="47">
                  <c:v>0.84582920114720672</c:v>
                </c:pt>
                <c:pt idx="48">
                  <c:v>0.84025516312901583</c:v>
                </c:pt>
                <c:pt idx="49">
                  <c:v>0.83461804614293988</c:v>
                </c:pt>
                <c:pt idx="50">
                  <c:v>0.82891986047110611</c:v>
                </c:pt>
                <c:pt idx="51">
                  <c:v>0.82316261422683756</c:v>
                </c:pt>
                <c:pt idx="52">
                  <c:v>0.81734831267994656</c:v>
                </c:pt>
                <c:pt idx="53">
                  <c:v>0.81147895757712707</c:v>
                </c:pt>
                <c:pt idx="54">
                  <c:v>0.80555654645902586</c:v>
                </c:pt>
                <c:pt idx="55">
                  <c:v>0.79958307197544942</c:v>
                </c:pt>
                <c:pt idx="56">
                  <c:v>0.79356052120005849</c:v>
                </c:pt>
                <c:pt idx="57">
                  <c:v>0.78749087494580483</c:v>
                </c:pt>
                <c:pt idx="58">
                  <c:v>0.78137610708227934</c:v>
                </c:pt>
                <c:pt idx="59">
                  <c:v>0.77521818385605612</c:v>
                </c:pt>
                <c:pt idx="60">
                  <c:v>0.76901906321504965</c:v>
                </c:pt>
                <c:pt idx="61">
                  <c:v>0.76278069413782956</c:v>
                </c:pt>
                <c:pt idx="62">
                  <c:v>0.7565050159687815</c:v>
                </c:pt>
                <c:pt idx="63">
                  <c:v>0.75019395775993847</c:v>
                </c:pt>
                <c:pt idx="64">
                  <c:v>0.7438494376202619</c:v>
                </c:pt>
                <c:pt idx="65">
                  <c:v>0.73747336207309322</c:v>
                </c:pt>
                <c:pt idx="66">
                  <c:v>0.73106762542246173</c:v>
                </c:pt>
                <c:pt idx="67">
                  <c:v>0.72463410912887927</c:v>
                </c:pt>
                <c:pt idx="68">
                  <c:v>0.71817468119522232</c:v>
                </c:pt>
                <c:pt idx="69">
                  <c:v>0.711691195563255</c:v>
                </c:pt>
                <c:pt idx="70">
                  <c:v>0.70518549152131871</c:v>
                </c:pt>
                <c:pt idx="71">
                  <c:v>0.69865939312367153</c:v>
                </c:pt>
                <c:pt idx="72">
                  <c:v>0.69211470862193547</c:v>
                </c:pt>
                <c:pt idx="73">
                  <c:v>0.68555322990907175</c:v>
                </c:pt>
                <c:pt idx="74">
                  <c:v>0.67897673197628217</c:v>
                </c:pt>
                <c:pt idx="75">
                  <c:v>0.67238697238319745</c:v>
                </c:pt>
                <c:pt idx="76">
                  <c:v>0.66578569074169591</c:v>
                </c:pt>
                <c:pt idx="77">
                  <c:v>0.65917460821366092</c:v>
                </c:pt>
                <c:pt idx="78">
                  <c:v>0.65255542702296765</c:v>
                </c:pt>
                <c:pt idx="79">
                  <c:v>0.64592982998195914</c:v>
                </c:pt>
                <c:pt idx="80">
                  <c:v>0.6392994800326558</c:v>
                </c:pt>
                <c:pt idx="81">
                  <c:v>0.6326660198029106</c:v>
                </c:pt>
                <c:pt idx="82">
                  <c:v>0.62603107117771173</c:v>
                </c:pt>
                <c:pt idx="83">
                  <c:v>0.6193962348858012</c:v>
                </c:pt>
                <c:pt idx="84">
                  <c:v>0.61276309010176955</c:v>
                </c:pt>
                <c:pt idx="85">
                  <c:v>0.60613319406375588</c:v>
                </c:pt>
                <c:pt idx="86">
                  <c:v>0.59950808170687409</c:v>
                </c:pt>
                <c:pt idx="87">
                  <c:v>0.59288926531245667</c:v>
                </c:pt>
                <c:pt idx="88">
                  <c:v>0.58627823417320046</c:v>
                </c:pt>
                <c:pt idx="89">
                  <c:v>0.57967645427427072</c:v>
                </c:pt>
                <c:pt idx="90">
                  <c:v>0.57308536799041299</c:v>
                </c:pt>
                <c:pt idx="91">
                  <c:v>0.56650639379909529</c:v>
                </c:pt>
                <c:pt idx="92">
                  <c:v>0.55994092600969803</c:v>
                </c:pt>
                <c:pt idx="93">
                  <c:v>0.55339033450874453</c:v>
                </c:pt>
                <c:pt idx="94">
                  <c:v>0.54685596452115415</c:v>
                </c:pt>
                <c:pt idx="95">
                  <c:v>0.5403391363874871</c:v>
                </c:pt>
                <c:pt idx="96">
                  <c:v>0.53384114535712934</c:v>
                </c:pt>
                <c:pt idx="97">
                  <c:v>0.52736326139736145</c:v>
                </c:pt>
                <c:pt idx="98">
                  <c:v>0.52090672901823265</c:v>
                </c:pt>
                <c:pt idx="99">
                  <c:v>0.51447276711315559</c:v>
                </c:pt>
                <c:pt idx="100">
                  <c:v>0.50806256881511969</c:v>
                </c:pt>
                <c:pt idx="101">
                  <c:v>0.50167730136841393</c:v>
                </c:pt>
                <c:pt idx="102">
                  <c:v>0.49531810601573273</c:v>
                </c:pt>
                <c:pt idx="103">
                  <c:v>0.48898609790053182</c:v>
                </c:pt>
                <c:pt idx="104">
                  <c:v>0.48268236598448749</c:v>
                </c:pt>
                <c:pt idx="105">
                  <c:v>0.4764079729799035</c:v>
                </c:pt>
                <c:pt idx="106">
                  <c:v>0.47016395529689903</c:v>
                </c:pt>
                <c:pt idx="107">
                  <c:v>0.46395132300520187</c:v>
                </c:pt>
                <c:pt idx="108">
                  <c:v>0.45777105981036109</c:v>
                </c:pt>
                <c:pt idx="109">
                  <c:v>0.45162412304418609</c:v>
                </c:pt>
                <c:pt idx="110">
                  <c:v>0.44551144366920697</c:v>
                </c:pt>
                <c:pt idx="111">
                  <c:v>0.43943392629694855</c:v>
                </c:pt>
                <c:pt idx="112">
                  <c:v>0.43339244921979503</c:v>
                </c:pt>
                <c:pt idx="113">
                  <c:v>0.4273878644562239</c:v>
                </c:pt>
                <c:pt idx="114">
                  <c:v>0.42142099780917097</c:v>
                </c:pt>
                <c:pt idx="115">
                  <c:v>0.41549264893729082</c:v>
                </c:pt>
                <c:pt idx="116">
                  <c:v>0.40960359143886305</c:v>
                </c:pt>
                <c:pt idx="117">
                  <c:v>0.40375457294809447</c:v>
                </c:pt>
                <c:pt idx="118">
                  <c:v>0.39794631524355756</c:v>
                </c:pt>
                <c:pt idx="119">
                  <c:v>0.3921795143685034</c:v>
                </c:pt>
                <c:pt idx="120">
                  <c:v>0.38645484076278008</c:v>
                </c:pt>
                <c:pt idx="121">
                  <c:v>0.38077293940608486</c:v>
                </c:pt>
                <c:pt idx="122">
                  <c:v>0.37513442997227187</c:v>
                </c:pt>
                <c:pt idx="123">
                  <c:v>0.36953990699443667</c:v>
                </c:pt>
                <c:pt idx="124">
                  <c:v>0.36398994004049101</c:v>
                </c:pt>
                <c:pt idx="125">
                  <c:v>0.35848507389894224</c:v>
                </c:pt>
                <c:pt idx="126">
                  <c:v>0.35302582877458649</c:v>
                </c:pt>
                <c:pt idx="127">
                  <c:v>0.34761270049382192</c:v>
                </c:pt>
                <c:pt idx="128">
                  <c:v>0.34224616071928726</c:v>
                </c:pt>
                <c:pt idx="129">
                  <c:v>0.33692665717352877</c:v>
                </c:pt>
                <c:pt idx="130">
                  <c:v>0.33165461387139711</c:v>
                </c:pt>
                <c:pt idx="131">
                  <c:v>0.32643043136087285</c:v>
                </c:pt>
                <c:pt idx="132">
                  <c:v>0.32125448697202014</c:v>
                </c:pt>
                <c:pt idx="133">
                  <c:v>0.31612713507376633</c:v>
                </c:pt>
                <c:pt idx="134">
                  <c:v>0.31104870733820622</c:v>
                </c:pt>
                <c:pt idx="135">
                  <c:v>0.3060195130121266</c:v>
                </c:pt>
                <c:pt idx="136">
                  <c:v>0.30103983919544947</c:v>
                </c:pt>
                <c:pt idx="137">
                  <c:v>0.29610995112629146</c:v>
                </c:pt>
                <c:pt idx="138">
                  <c:v>0.29123009247233922</c:v>
                </c:pt>
                <c:pt idx="139">
                  <c:v>0.28640048562823756</c:v>
                </c:pt>
                <c:pt idx="140">
                  <c:v>0.28162133201869272</c:v>
                </c:pt>
                <c:pt idx="141">
                  <c:v>0.27689281240699143</c:v>
                </c:pt>
                <c:pt idx="142">
                  <c:v>0.27221508720864029</c:v>
                </c:pt>
                <c:pt idx="143">
                  <c:v>0.26758829680982921</c:v>
                </c:pt>
                <c:pt idx="144">
                  <c:v>0.26301256189042682</c:v>
                </c:pt>
                <c:pt idx="145">
                  <c:v>0.2584879837512164</c:v>
                </c:pt>
                <c:pt idx="146">
                  <c:v>0.25401464464508622</c:v>
                </c:pt>
                <c:pt idx="147">
                  <c:v>0.24959260811188652</c:v>
                </c:pt>
                <c:pt idx="148">
                  <c:v>0.24522191931667126</c:v>
                </c:pt>
                <c:pt idx="149">
                  <c:v>0.24090260539104491</c:v>
                </c:pt>
                <c:pt idx="150">
                  <c:v>0.23663467577733965</c:v>
                </c:pt>
                <c:pt idx="151">
                  <c:v>0.23241812257534608</c:v>
                </c:pt>
                <c:pt idx="152">
                  <c:v>0.22825292089133167</c:v>
                </c:pt>
                <c:pt idx="153">
                  <c:v>0.22413902918907933</c:v>
                </c:pt>
                <c:pt idx="154">
                  <c:v>0.22007638964268453</c:v>
                </c:pt>
                <c:pt idx="155">
                  <c:v>0.21606492849085313</c:v>
                </c:pt>
                <c:pt idx="156">
                  <c:v>0.21210455639244585</c:v>
                </c:pt>
                <c:pt idx="157">
                  <c:v>0.20819516878302008</c:v>
                </c:pt>
                <c:pt idx="158">
                  <c:v>0.20433664623212444</c:v>
                </c:pt>
                <c:pt idx="159">
                  <c:v>0.20052885480110419</c:v>
                </c:pt>
                <c:pt idx="160">
                  <c:v>0.19677164640118239</c:v>
                </c:pt>
                <c:pt idx="161">
                  <c:v>0.19306485915158542</c:v>
                </c:pt>
                <c:pt idx="162">
                  <c:v>0.18940831773748659</c:v>
                </c:pt>
                <c:pt idx="163">
                  <c:v>0.18580183376754558</c:v>
                </c:pt>
                <c:pt idx="164">
                  <c:v>0.18224520613082745</c:v>
                </c:pt>
                <c:pt idx="165">
                  <c:v>0.17873822135288991</c:v>
                </c:pt>
                <c:pt idx="166">
                  <c:v>0.17528065395083281</c:v>
                </c:pt>
                <c:pt idx="167">
                  <c:v>0.17187226678710735</c:v>
                </c:pt>
                <c:pt idx="168">
                  <c:v>0.16851281142189031</c:v>
                </c:pt>
                <c:pt idx="169">
                  <c:v>0.16520202846383197</c:v>
                </c:pt>
                <c:pt idx="170">
                  <c:v>0.1619396479189931</c:v>
                </c:pt>
                <c:pt idx="171">
                  <c:v>0.15872538953779006</c:v>
                </c:pt>
                <c:pt idx="172">
                  <c:v>0.15555896315977449</c:v>
                </c:pt>
                <c:pt idx="173">
                  <c:v>0.15244006905607749</c:v>
                </c:pt>
                <c:pt idx="174">
                  <c:v>0.14936839826935622</c:v>
                </c:pt>
                <c:pt idx="175">
                  <c:v>0.1463436329510828</c:v>
                </c:pt>
                <c:pt idx="176">
                  <c:v>0.14336544669602436</c:v>
                </c:pt>
                <c:pt idx="177">
                  <c:v>0.14043350487376632</c:v>
                </c:pt>
                <c:pt idx="178">
                  <c:v>0.13754746495713771</c:v>
                </c:pt>
                <c:pt idx="179">
                  <c:v>0.13470697684740143</c:v>
                </c:pt>
                <c:pt idx="180">
                  <c:v>0.13191168319607985</c:v>
                </c:pt>
                <c:pt idx="181">
                  <c:v>0.12916121972328901</c:v>
                </c:pt>
                <c:pt idx="182">
                  <c:v>0.12645521553246336</c:v>
                </c:pt>
                <c:pt idx="183">
                  <c:v>0.12379329342135457</c:v>
                </c:pt>
                <c:pt idx="184">
                  <c:v>0.12117507018919645</c:v>
                </c:pt>
                <c:pt idx="185">
                  <c:v>0.11860015693993245</c:v>
                </c:pt>
                <c:pt idx="186">
                  <c:v>0.11606815938140601</c:v>
                </c:pt>
                <c:pt idx="187">
                  <c:v>0.11357867812042172</c:v>
                </c:pt>
                <c:pt idx="188">
                  <c:v>0.11113130895358815</c:v>
                </c:pt>
                <c:pt idx="189">
                  <c:v>0.10872564315386085</c:v>
                </c:pt>
                <c:pt idx="190">
                  <c:v>0.1063612677527063</c:v>
                </c:pt>
                <c:pt idx="191">
                  <c:v>0.104037765817815</c:v>
                </c:pt>
                <c:pt idx="192">
                  <c:v>0.10175471672629502</c:v>
                </c:pt>
                <c:pt idx="193">
                  <c:v>9.9511696433284655E-2</c:v>
                </c:pt>
                <c:pt idx="194">
                  <c:v>9.7308277735924389E-2</c:v>
                </c:pt>
                <c:pt idx="195">
                  <c:v>9.5144030532636273E-2</c:v>
                </c:pt>
                <c:pt idx="196">
                  <c:v>9.3018522077661009E-2</c:v>
                </c:pt>
                <c:pt idx="197">
                  <c:v>9.0931317230810813E-2</c:v>
                </c:pt>
                <c:pt idx="198">
                  <c:v>8.8881978702395933E-2</c:v>
                </c:pt>
                <c:pt idx="199">
                  <c:v>8.6870067293292316E-2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6B-4DDB-82C7-8CACD52728DC}"/>
            </c:ext>
          </c:extLst>
        </c:ser>
        <c:ser>
          <c:idx val="1"/>
          <c:order val="1"/>
          <c:tx>
            <c:strRef>
              <c:f>'[2]1Grafik 3 - R80 &amp; PM'!$C$1</c:f>
              <c:strCache>
                <c:ptCount val="1"/>
                <c:pt idx="0">
                  <c:v>Mesin 2 – Before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'[2]1Grafik 3 - R80 &amp; PM'!$A$2:$A$201</c:f>
              <c:numCache>
                <c:formatCode>General</c:formatCode>
                <c:ptCount val="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</c:numCache>
            </c:numRef>
          </c:xVal>
          <c:yVal>
            <c:numRef>
              <c:f>'[2]1Grafik 3 - R80 &amp; PM'!$C$2:$C$201</c:f>
              <c:numCache>
                <c:formatCode>General</c:formatCode>
                <c:ptCount val="200"/>
                <c:pt idx="0">
                  <c:v>0.99999700989404638</c:v>
                </c:pt>
                <c:pt idx="1">
                  <c:v>0.9999819223439681</c:v>
                </c:pt>
                <c:pt idx="2">
                  <c:v>0.99994820845084331</c:v>
                </c:pt>
                <c:pt idx="3">
                  <c:v>0.99989070982324391</c:v>
                </c:pt>
                <c:pt idx="4">
                  <c:v>0.99980495444709794</c:v>
                </c:pt>
                <c:pt idx="5">
                  <c:v>0.99968691592975389</c:v>
                </c:pt>
                <c:pt idx="6">
                  <c:v>0.99953289121755018</c:v>
                </c:pt>
                <c:pt idx="7">
                  <c:v>0.99933942794409458</c:v>
                </c:pt>
                <c:pt idx="8">
                  <c:v>0.99910327706900137</c:v>
                </c:pt>
                <c:pt idx="9">
                  <c:v>0.99882136003537747</c:v>
                </c:pt>
                <c:pt idx="10">
                  <c:v>0.99849074497256507</c:v>
                </c:pt>
                <c:pt idx="11">
                  <c:v>0.99810862888317742</c:v>
                </c:pt>
                <c:pt idx="12">
                  <c:v>0.99767232397657002</c:v>
                </c:pt>
                <c:pt idx="13">
                  <c:v>0.9971792469827282</c:v>
                </c:pt>
                <c:pt idx="14">
                  <c:v>0.99662691067339582</c:v>
                </c:pt>
                <c:pt idx="15">
                  <c:v>0.99601291705881323</c:v>
                </c:pt>
                <c:pt idx="16">
                  <c:v>0.99533495188322307</c:v>
                </c:pt>
                <c:pt idx="17">
                  <c:v>0.99459078014500601</c:v>
                </c:pt>
                <c:pt idx="18">
                  <c:v>0.99377824243749646</c:v>
                </c:pt>
                <c:pt idx="19">
                  <c:v>0.99289525195573736</c:v>
                </c:pt>
                <c:pt idx="20">
                  <c:v>0.99193979204970084</c:v>
                </c:pt>
                <c:pt idx="21">
                  <c:v>0.99090991423029473</c:v>
                </c:pt>
                <c:pt idx="22">
                  <c:v>0.98980373655364562</c:v>
                </c:pt>
                <c:pt idx="23">
                  <c:v>0.98861944232364263</c:v>
                </c:pt>
                <c:pt idx="24">
                  <c:v>0.98735527906382303</c:v>
                </c:pt>
                <c:pt idx="25">
                  <c:v>0.98600955771828824</c:v>
                </c:pt>
                <c:pt idx="26">
                  <c:v>0.98458065204809631</c:v>
                </c:pt>
                <c:pt idx="27">
                  <c:v>0.98306699819493215</c:v>
                </c:pt>
                <c:pt idx="28">
                  <c:v>0.98146709438814494</c:v>
                </c:pt>
                <c:pt idx="29">
                  <c:v>0.97977950077470688</c:v>
                </c:pt>
                <c:pt idx="30">
                  <c:v>0.97800283935446719</c:v>
                </c:pt>
                <c:pt idx="31">
                  <c:v>0.97613579400538975</c:v>
                </c:pt>
                <c:pt idx="32">
                  <c:v>0.97417711058537992</c:v>
                </c:pt>
                <c:pt idx="33">
                  <c:v>0.97212559709889423</c:v>
                </c:pt>
                <c:pt idx="34">
                  <c:v>0.96998012391786503</c:v>
                </c:pt>
                <c:pt idx="35">
                  <c:v>0.96773962404759573</c:v>
                </c:pt>
                <c:pt idx="36">
                  <c:v>0.96540309342923747</c:v>
                </c:pt>
                <c:pt idx="37">
                  <c:v>0.96296959127127135</c:v>
                </c:pt>
                <c:pt idx="38">
                  <c:v>0.96043824040311943</c:v>
                </c:pt>
                <c:pt idx="39">
                  <c:v>0.95780822764461404</c:v>
                </c:pt>
                <c:pt idx="40">
                  <c:v>0.95507880418557345</c:v>
                </c:pt>
                <c:pt idx="41">
                  <c:v>0.95224928597019531</c:v>
                </c:pt>
                <c:pt idx="42">
                  <c:v>0.94931905408137818</c:v>
                </c:pt>
                <c:pt idx="43">
                  <c:v>0.94628755512043816</c:v>
                </c:pt>
                <c:pt idx="44">
                  <c:v>0.94315430157800384</c:v>
                </c:pt>
                <c:pt idx="45">
                  <c:v>0.93991887219215742</c:v>
                </c:pt>
                <c:pt idx="46">
                  <c:v>0.93658091229014262</c:v>
                </c:pt>
                <c:pt idx="47">
                  <c:v>0.93314013411019614</c:v>
                </c:pt>
                <c:pt idx="48">
                  <c:v>0.92959631710026669</c:v>
                </c:pt>
                <c:pt idx="49">
                  <c:v>0.9259493081905833</c:v>
                </c:pt>
                <c:pt idx="50">
                  <c:v>0.92219902203721638</c:v>
                </c:pt>
                <c:pt idx="51">
                  <c:v>0.91834544123393913</c:v>
                </c:pt>
                <c:pt idx="52">
                  <c:v>0.91438861648986103</c:v>
                </c:pt>
                <c:pt idx="53">
                  <c:v>0.91032866677044999</c:v>
                </c:pt>
                <c:pt idx="54">
                  <c:v>0.90616577939970522</c:v>
                </c:pt>
                <c:pt idx="55">
                  <c:v>0.90190021012137711</c:v>
                </c:pt>
                <c:pt idx="56">
                  <c:v>0.89753228311726552</c:v>
                </c:pt>
                <c:pt idx="57">
                  <c:v>0.89306239098074935</c:v>
                </c:pt>
                <c:pt idx="58">
                  <c:v>0.88849099464382975</c:v>
                </c:pt>
                <c:pt idx="59">
                  <c:v>0.88381862325608695</c:v>
                </c:pt>
                <c:pt idx="60">
                  <c:v>0.87904587401406897</c:v>
                </c:pt>
                <c:pt idx="61">
                  <c:v>0.87417341193974973</c:v>
                </c:pt>
                <c:pt idx="62">
                  <c:v>0.86920196960680807</c:v>
                </c:pt>
                <c:pt idx="63">
                  <c:v>0.86413234681359119</c:v>
                </c:pt>
                <c:pt idx="64">
                  <c:v>0.85896541020174266</c:v>
                </c:pt>
                <c:pt idx="65">
                  <c:v>0.85370209281958676</c:v>
                </c:pt>
                <c:pt idx="66">
                  <c:v>0.84834339362947098</c:v>
                </c:pt>
                <c:pt idx="67">
                  <c:v>0.84289037695838187</c:v>
                </c:pt>
                <c:pt idx="68">
                  <c:v>0.83734417189126176</c:v>
                </c:pt>
                <c:pt idx="69">
                  <c:v>0.83170597160656123</c:v>
                </c:pt>
                <c:pt idx="70">
                  <c:v>0.82597703265367806</c:v>
                </c:pt>
                <c:pt idx="71">
                  <c:v>0.82015867417204025</c:v>
                </c:pt>
                <c:pt idx="72">
                  <c:v>0.81425227705170256</c:v>
                </c:pt>
                <c:pt idx="73">
                  <c:v>0.8082592830354367</c:v>
                </c:pt>
                <c:pt idx="74">
                  <c:v>0.8021811937624056</c:v>
                </c:pt>
                <c:pt idx="75">
                  <c:v>0.79601956975362043</c:v>
                </c:pt>
                <c:pt idx="76">
                  <c:v>0.78977602933948876</c:v>
                </c:pt>
                <c:pt idx="77">
                  <c:v>0.78345224752987286</c:v>
                </c:pt>
                <c:pt idx="78">
                  <c:v>0.77704995482718264</c:v>
                </c:pt>
                <c:pt idx="79">
                  <c:v>0.7705709359831362</c:v>
                </c:pt>
                <c:pt idx="80">
                  <c:v>0.76401702869992816</c:v>
                </c:pt>
                <c:pt idx="81">
                  <c:v>0.75739012227664948</c:v>
                </c:pt>
                <c:pt idx="82">
                  <c:v>0.75069215620190899</c:v>
                </c:pt>
                <c:pt idx="83">
                  <c:v>0.74392511869370781</c:v>
                </c:pt>
                <c:pt idx="84">
                  <c:v>0.73709104518772139</c:v>
                </c:pt>
                <c:pt idx="85">
                  <c:v>0.73019201677524082</c:v>
                </c:pt>
                <c:pt idx="86">
                  <c:v>0.72323015859212736</c:v>
                </c:pt>
                <c:pt idx="87">
                  <c:v>0.71620763816022492</c:v>
                </c:pt>
                <c:pt idx="88">
                  <c:v>0.70912666368277522</c:v>
                </c:pt>
                <c:pt idx="89">
                  <c:v>0.70198948229546532</c:v>
                </c:pt>
                <c:pt idx="90">
                  <c:v>0.69479837827483359</c:v>
                </c:pt>
                <c:pt idx="91">
                  <c:v>0.68755567120583971</c:v>
                </c:pt>
                <c:pt idx="92">
                  <c:v>0.68026371411049369</c:v>
                </c:pt>
                <c:pt idx="93">
                  <c:v>0.67292489153951585</c:v>
                </c:pt>
                <c:pt idx="94">
                  <c:v>0.66554161762907893</c:v>
                </c:pt>
                <c:pt idx="95">
                  <c:v>0.65811633412475767</c:v>
                </c:pt>
                <c:pt idx="96">
                  <c:v>0.65065150837488128</c:v>
                </c:pt>
                <c:pt idx="97">
                  <c:v>0.64314963129555136</c:v>
                </c:pt>
                <c:pt idx="98">
                  <c:v>0.63561321530965265</c:v>
                </c:pt>
                <c:pt idx="99">
                  <c:v>0.62804479226224008</c:v>
                </c:pt>
                <c:pt idx="100">
                  <c:v>0.62044691131474483</c:v>
                </c:pt>
                <c:pt idx="101">
                  <c:v>0.61282213682049047</c:v>
                </c:pt>
                <c:pt idx="102">
                  <c:v>0.60517304618405665</c:v>
                </c:pt>
                <c:pt idx="103">
                  <c:v>0.59750222770707329</c:v>
                </c:pt>
                <c:pt idx="104">
                  <c:v>0.58981227842306205</c:v>
                </c:pt>
                <c:pt idx="105">
                  <c:v>0.58210580192397687</c:v>
                </c:pt>
                <c:pt idx="106">
                  <c:v>0.57438540618112399</c:v>
                </c:pt>
                <c:pt idx="107">
                  <c:v>0.56665370136316418</c:v>
                </c:pt>
                <c:pt idx="108">
                  <c:v>0.55891329765391862</c:v>
                </c:pt>
                <c:pt idx="109">
                  <c:v>0.55116680307271382</c:v>
                </c:pt>
                <c:pt idx="110">
                  <c:v>0.54341682130000946</c:v>
                </c:pt>
                <c:pt idx="111">
                  <c:v>0.53566594951105639</c:v>
                </c:pt>
                <c:pt idx="112">
                  <c:v>0.5279167762203284</c:v>
                </c:pt>
                <c:pt idx="113">
                  <c:v>0.5201718791394685</c:v>
                </c:pt>
                <c:pt idx="114">
                  <c:v>0.51243382305147533</c:v>
                </c:pt>
                <c:pt idx="115">
                  <c:v>0.50470515770383761</c:v>
                </c:pt>
                <c:pt idx="116">
                  <c:v>0.49698841572330693</c:v>
                </c:pt>
                <c:pt idx="117">
                  <c:v>0.48928611055496485</c:v>
                </c:pt>
                <c:pt idx="118">
                  <c:v>0.48160073442821472</c:v>
                </c:pt>
                <c:pt idx="119">
                  <c:v>0.47393475635228727</c:v>
                </c:pt>
                <c:pt idx="120">
                  <c:v>0.46629062014380662</c:v>
                </c:pt>
                <c:pt idx="121">
                  <c:v>0.45867074248891909</c:v>
                </c:pt>
                <c:pt idx="122">
                  <c:v>0.4510775110424316</c:v>
                </c:pt>
                <c:pt idx="123">
                  <c:v>0.44351328256635275</c:v>
                </c:pt>
                <c:pt idx="124">
                  <c:v>0.43598038111016651</c:v>
                </c:pt>
                <c:pt idx="125">
                  <c:v>0.42848109623510411</c:v>
                </c:pt>
                <c:pt idx="126">
                  <c:v>0.42101768128460848</c:v>
                </c:pt>
                <c:pt idx="127">
                  <c:v>0.4135923517031122</c:v>
                </c:pt>
                <c:pt idx="128">
                  <c:v>0.40620728340517237</c:v>
                </c:pt>
                <c:pt idx="129">
                  <c:v>0.39886461119692179</c:v>
                </c:pt>
                <c:pt idx="130">
                  <c:v>0.39156642725171187</c:v>
                </c:pt>
                <c:pt idx="131">
                  <c:v>0.38431477964173283</c:v>
                </c:pt>
                <c:pt idx="132">
                  <c:v>0.37711167092730463</c:v>
                </c:pt>
                <c:pt idx="133">
                  <c:v>0.36995905680543439</c:v>
                </c:pt>
                <c:pt idx="134">
                  <c:v>0.36285884481914082</c:v>
                </c:pt>
                <c:pt idx="135">
                  <c:v>0.35581289312894226</c:v>
                </c:pt>
                <c:pt idx="136">
                  <c:v>0.34882300934780119</c:v>
                </c:pt>
                <c:pt idx="137">
                  <c:v>0.34189094944071469</c:v>
                </c:pt>
                <c:pt idx="138">
                  <c:v>0.33501841669002735</c:v>
                </c:pt>
                <c:pt idx="139">
                  <c:v>0.32820706072744066</c:v>
                </c:pt>
                <c:pt idx="140">
                  <c:v>0.32145847663357208</c:v>
                </c:pt>
                <c:pt idx="141">
                  <c:v>0.31477420410581347</c:v>
                </c:pt>
                <c:pt idx="142">
                  <c:v>0.3081557266951192</c:v>
                </c:pt>
                <c:pt idx="143">
                  <c:v>0.30160447111224065</c:v>
                </c:pt>
                <c:pt idx="144">
                  <c:v>0.29512180660381082</c:v>
                </c:pt>
                <c:pt idx="145">
                  <c:v>0.28870904439856526</c:v>
                </c:pt>
                <c:pt idx="146">
                  <c:v>0.28236743722387059</c:v>
                </c:pt>
                <c:pt idx="147">
                  <c:v>0.27609817889261795</c:v>
                </c:pt>
                <c:pt idx="148">
                  <c:v>0.26990240396042209</c:v>
                </c:pt>
                <c:pt idx="149">
                  <c:v>0.26378118745295476</c:v>
                </c:pt>
                <c:pt idx="150">
                  <c:v>0.25773554466312598</c:v>
                </c:pt>
                <c:pt idx="151">
                  <c:v>0.25176643101771712</c:v>
                </c:pt>
                <c:pt idx="152">
                  <c:v>0.2458747420129575</c:v>
                </c:pt>
                <c:pt idx="153">
                  <c:v>0.24006131321842916</c:v>
                </c:pt>
                <c:pt idx="154">
                  <c:v>0.23432692034857558</c:v>
                </c:pt>
                <c:pt idx="155">
                  <c:v>0.22867227940098891</c:v>
                </c:pt>
                <c:pt idx="156">
                  <c:v>0.22309804686054308</c:v>
                </c:pt>
                <c:pt idx="157">
                  <c:v>0.21760481996834646</c:v>
                </c:pt>
                <c:pt idx="158">
                  <c:v>0.21219313705438503</c:v>
                </c:pt>
                <c:pt idx="159">
                  <c:v>0.20686347793263773</c:v>
                </c:pt>
                <c:pt idx="160">
                  <c:v>0.20161626435735169</c:v>
                </c:pt>
                <c:pt idx="161">
                  <c:v>0.19645186053907993</c:v>
                </c:pt>
                <c:pt idx="162">
                  <c:v>0.1913705737189981</c:v>
                </c:pt>
                <c:pt idx="163">
                  <c:v>0.18637265479993914</c:v>
                </c:pt>
                <c:pt idx="164">
                  <c:v>0.18145829903250532</c:v>
                </c:pt>
                <c:pt idx="165">
                  <c:v>0.17662764675454737</c:v>
                </c:pt>
                <c:pt idx="166">
                  <c:v>0.17188078418223091</c:v>
                </c:pt>
                <c:pt idx="167">
                  <c:v>0.16721774425084554</c:v>
                </c:pt>
                <c:pt idx="168">
                  <c:v>0.16263850750345302</c:v>
                </c:pt>
                <c:pt idx="169">
                  <c:v>0.15814300302541653</c:v>
                </c:pt>
                <c:pt idx="170">
                  <c:v>0.15373110942279872</c:v>
                </c:pt>
                <c:pt idx="171">
                  <c:v>0.14940265584257376</c:v>
                </c:pt>
                <c:pt idx="172">
                  <c:v>0.1451574230325535</c:v>
                </c:pt>
                <c:pt idx="173">
                  <c:v>0.14099514443889349</c:v>
                </c:pt>
                <c:pt idx="174">
                  <c:v>0.13691550733900967</c:v>
                </c:pt>
                <c:pt idx="175">
                  <c:v>0.13291815400771009</c:v>
                </c:pt>
                <c:pt idx="176">
                  <c:v>0.12900268291432315</c:v>
                </c:pt>
                <c:pt idx="177">
                  <c:v>0.12516864994858387</c:v>
                </c:pt>
                <c:pt idx="178">
                  <c:v>0.12141556967302858</c:v>
                </c:pt>
                <c:pt idx="179">
                  <c:v>0.11774291659963641</c:v>
                </c:pt>
                <c:pt idx="180">
                  <c:v>0.11415012648845388</c:v>
                </c:pt>
                <c:pt idx="181">
                  <c:v>0.11063659766593784</c:v>
                </c:pt>
                <c:pt idx="182">
                  <c:v>0.10720169236075708</c:v>
                </c:pt>
                <c:pt idx="183">
                  <c:v>0.10384473805480147</c:v>
                </c:pt>
                <c:pt idx="184">
                  <c:v>0.10056502884716213</c:v>
                </c:pt>
                <c:pt idx="185">
                  <c:v>9.7361826828861436E-2</c:v>
                </c:pt>
                <c:pt idx="186">
                  <c:v>9.4234363466136478E-2</c:v>
                </c:pt>
                <c:pt idx="187">
                  <c:v>9.1181840990103055E-2</c:v>
                </c:pt>
                <c:pt idx="188">
                  <c:v>8.8203433790657981E-2</c:v>
                </c:pt>
                <c:pt idx="189">
                  <c:v>8.5298289812510517E-2</c:v>
                </c:pt>
                <c:pt idx="190">
                  <c:v>8.2465531951272333E-2</c:v>
                </c:pt>
                <c:pt idx="191">
                  <c:v>7.9704259447573325E-2</c:v>
                </c:pt>
                <c:pt idx="192">
                  <c:v>7.701354927721786E-2</c:v>
                </c:pt>
                <c:pt idx="193">
                  <c:v>7.439245753544016E-2</c:v>
                </c:pt>
                <c:pt idx="194">
                  <c:v>7.1840020813370348E-2</c:v>
                </c:pt>
                <c:pt idx="195">
                  <c:v>6.9355257564873485E-2</c:v>
                </c:pt>
                <c:pt idx="196">
                  <c:v>6.6937169461981361E-2</c:v>
                </c:pt>
                <c:pt idx="197">
                  <c:v>6.4584742737194042E-2</c:v>
                </c:pt>
                <c:pt idx="198">
                  <c:v>6.2296949510988749E-2</c:v>
                </c:pt>
                <c:pt idx="199">
                  <c:v>6.007274910293723E-2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6B-4DDB-82C7-8CACD52728DC}"/>
            </c:ext>
          </c:extLst>
        </c:ser>
        <c:ser>
          <c:idx val="2"/>
          <c:order val="2"/>
          <c:tx>
            <c:strRef>
              <c:f>'[2]1Grafik 3 - R80 &amp; PM'!$D$1</c:f>
              <c:strCache>
                <c:ptCount val="1"/>
                <c:pt idx="0">
                  <c:v>Mesin 1 – After PM (55,9 jam)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'[2]1Grafik 3 - R80 &amp; PM'!$A$2:$A$201</c:f>
              <c:numCache>
                <c:formatCode>General</c:formatCode>
                <c:ptCount val="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</c:numCache>
            </c:numRef>
          </c:xVal>
          <c:yVal>
            <c:numRef>
              <c:f>'[2]1Grafik 3 - R80 &amp; PM'!$D$2:$D$201</c:f>
              <c:numCache>
                <c:formatCode>General</c:formatCode>
                <c:ptCount val="200"/>
                <c:pt idx="0">
                  <c:v>0.99988358650525855</c:v>
                </c:pt>
                <c:pt idx="1">
                  <c:v>0.99957209113759737</c:v>
                </c:pt>
                <c:pt idx="2">
                  <c:v>0.99908379613598441</c:v>
                </c:pt>
                <c:pt idx="3">
                  <c:v>0.99842776233537545</c:v>
                </c:pt>
                <c:pt idx="4">
                  <c:v>0.9976101890935718</c:v>
                </c:pt>
                <c:pt idx="5">
                  <c:v>0.99663585106409058</c:v>
                </c:pt>
                <c:pt idx="6">
                  <c:v>0.99550868210616961</c:v>
                </c:pt>
                <c:pt idx="7">
                  <c:v>0.9942320707261153</c:v>
                </c:pt>
                <c:pt idx="8">
                  <c:v>0.99280902983253594</c:v>
                </c:pt>
                <c:pt idx="9">
                  <c:v>0.99124230288163084</c:v>
                </c:pt>
                <c:pt idx="10">
                  <c:v>0.98953443439307298</c:v>
                </c:pt>
                <c:pt idx="11">
                  <c:v>0.98768781897668934</c:v>
                </c:pt>
                <c:pt idx="12">
                  <c:v>0.98570473664293434</c:v>
                </c:pt>
                <c:pt idx="13">
                  <c:v>0.98358737895636517</c:v>
                </c:pt>
                <c:pt idx="14">
                  <c:v>0.98133786884823493</c:v>
                </c:pt>
                <c:pt idx="15">
                  <c:v>0.97895827590281093</c:v>
                </c:pt>
                <c:pt idx="16">
                  <c:v>0.97645062832869434</c:v>
                </c:pt>
                <c:pt idx="17">
                  <c:v>0.97381692244825713</c:v>
                </c:pt>
                <c:pt idx="18">
                  <c:v>0.97105913029315161</c:v>
                </c:pt>
                <c:pt idx="19">
                  <c:v>0.96817920573023053</c:v>
                </c:pt>
                <c:pt idx="20">
                  <c:v>0.96517908943020847</c:v>
                </c:pt>
                <c:pt idx="21">
                  <c:v>0.96206071291300077</c:v>
                </c:pt>
                <c:pt idx="22">
                  <c:v>0.95882600184770783</c:v>
                </c:pt>
                <c:pt idx="23">
                  <c:v>0.95547687874455078</c:v>
                </c:pt>
                <c:pt idx="24">
                  <c:v>0.95201526514603807</c:v>
                </c:pt>
                <c:pt idx="25">
                  <c:v>0.94844308340217154</c:v>
                </c:pt>
                <c:pt idx="26">
                  <c:v>0.94476225809743875</c:v>
                </c:pt>
                <c:pt idx="27">
                  <c:v>0.9409747171842503</c:v>
                </c:pt>
                <c:pt idx="28">
                  <c:v>0.93708239286731776</c:v>
                </c:pt>
                <c:pt idx="29">
                  <c:v>0.93308722227550278</c:v>
                </c:pt>
                <c:pt idx="30">
                  <c:v>0.9289911479513665</c:v>
                </c:pt>
                <c:pt idx="31">
                  <c:v>0.92479611818361585</c:v>
                </c:pt>
                <c:pt idx="32">
                  <c:v>0.9205040872036041</c:v>
                </c:pt>
                <c:pt idx="33">
                  <c:v>0.91611701526375644</c:v>
                </c:pt>
                <c:pt idx="34">
                  <c:v>0.91163686861312287</c:v>
                </c:pt>
                <c:pt idx="35">
                  <c:v>0.9070656193830593</c:v>
                </c:pt>
                <c:pt idx="36">
                  <c:v>0.90240524539422118</c:v>
                </c:pt>
                <c:pt idx="37">
                  <c:v>0.89765772989454529</c:v>
                </c:pt>
                <c:pt idx="38">
                  <c:v>0.89282506123663208</c:v>
                </c:pt>
                <c:pt idx="39">
                  <c:v>0.88790923250188036</c:v>
                </c:pt>
                <c:pt idx="40">
                  <c:v>0.88291224107782829</c:v>
                </c:pt>
                <c:pt idx="41">
                  <c:v>0.87783608819439773</c:v>
                </c:pt>
                <c:pt idx="42">
                  <c:v>0.87268277842408659</c:v>
                </c:pt>
                <c:pt idx="43">
                  <c:v>0.86745431915060078</c:v>
                </c:pt>
                <c:pt idx="44">
                  <c:v>0.86215272000993937</c:v>
                </c:pt>
                <c:pt idx="45">
                  <c:v>0.85677999230753332</c:v>
                </c:pt>
                <c:pt idx="46">
                  <c:v>0.85133814841468025</c:v>
                </c:pt>
                <c:pt idx="47">
                  <c:v>0.84582920114720672</c:v>
                </c:pt>
                <c:pt idx="48">
                  <c:v>0.84025516312901583</c:v>
                </c:pt>
                <c:pt idx="49">
                  <c:v>0.83461804614293988</c:v>
                </c:pt>
                <c:pt idx="50">
                  <c:v>0.82891986047110611</c:v>
                </c:pt>
                <c:pt idx="51">
                  <c:v>0.82316261422683756</c:v>
                </c:pt>
                <c:pt idx="52">
                  <c:v>0.81734831267994656</c:v>
                </c:pt>
                <c:pt idx="53">
                  <c:v>0.81147895757712707</c:v>
                </c:pt>
                <c:pt idx="54">
                  <c:v>0.80555654645902586</c:v>
                </c:pt>
                <c:pt idx="55">
                  <c:v>0.99999845915741592</c:v>
                </c:pt>
                <c:pt idx="56">
                  <c:v>0.99986076609303154</c:v>
                </c:pt>
                <c:pt idx="57">
                  <c:v>0.99953103375204178</c:v>
                </c:pt>
                <c:pt idx="58">
                  <c:v>0.99902562335305278</c:v>
                </c:pt>
                <c:pt idx="59">
                  <c:v>0.99835318696800512</c:v>
                </c:pt>
                <c:pt idx="60">
                  <c:v>0.9975197394673404</c:v>
                </c:pt>
                <c:pt idx="61">
                  <c:v>0.99652995207249484</c:v>
                </c:pt>
                <c:pt idx="62">
                  <c:v>0.99538769364435564</c:v>
                </c:pt>
                <c:pt idx="63">
                  <c:v>0.99409630886177447</c:v>
                </c:pt>
                <c:pt idx="64">
                  <c:v>0.99265877965487881</c:v>
                </c:pt>
                <c:pt idx="65">
                  <c:v>0.99107782685003853</c:v>
                </c:pt>
                <c:pt idx="66">
                  <c:v>0.98935597804307107</c:v>
                </c:pt>
                <c:pt idx="67">
                  <c:v>0.9874956149743499</c:v>
                </c:pt>
                <c:pt idx="68">
                  <c:v>0.98549900775537891</c:v>
                </c:pt>
                <c:pt idx="69">
                  <c:v>0.98336834028226483</c:v>
                </c:pt>
                <c:pt idx="70">
                  <c:v>0.98110572952634989</c:v>
                </c:pt>
                <c:pt idx="71">
                  <c:v>0.97871324044213337</c:v>
                </c:pt>
                <c:pt idx="72">
                  <c:v>0.97619289765778516</c:v>
                </c:pt>
                <c:pt idx="73">
                  <c:v>0.97354669475194611</c:v>
                </c:pt>
                <c:pt idx="74">
                  <c:v>0.97077660168536306</c:v>
                </c:pt>
                <c:pt idx="75">
                  <c:v>0.96788457079853973</c:v>
                </c:pt>
                <c:pt idx="76">
                  <c:v>0.96487254167860925</c:v>
                </c:pt>
                <c:pt idx="77">
                  <c:v>0.96174244512290197</c:v>
                </c:pt>
                <c:pt idx="78">
                  <c:v>0.95849620637251265</c:v>
                </c:pt>
                <c:pt idx="79">
                  <c:v>0.95513574774975307</c:v>
                </c:pt>
                <c:pt idx="80">
                  <c:v>0.95166299080422467</c:v>
                </c:pt>
                <c:pt idx="81">
                  <c:v>0.94807985805039785</c:v>
                </c:pt>
                <c:pt idx="82">
                  <c:v>0.94438827436297657</c:v>
                </c:pt>
                <c:pt idx="83">
                  <c:v>0.94059016808357454</c:v>
                </c:pt>
                <c:pt idx="84">
                  <c:v>0.93668747188231172</c:v>
                </c:pt>
                <c:pt idx="85">
                  <c:v>0.93268212341016488</c:v>
                </c:pt>
                <c:pt idx="86">
                  <c:v>0.92857606577174667</c:v>
                </c:pt>
                <c:pt idx="87">
                  <c:v>0.92437124784326485</c:v>
                </c:pt>
                <c:pt idx="88">
                  <c:v>0.92006962445645946</c:v>
                </c:pt>
                <c:pt idx="89">
                  <c:v>0.91567315646609615</c:v>
                </c:pt>
                <c:pt idx="90">
                  <c:v>0.91118381071598087</c:v>
                </c:pt>
                <c:pt idx="91">
                  <c:v>0.9066035599162946</c:v>
                </c:pt>
                <c:pt idx="92">
                  <c:v>0.90193438244327384</c:v>
                </c:pt>
                <c:pt idx="93">
                  <c:v>0.89717826207077245</c:v>
                </c:pt>
                <c:pt idx="94">
                  <c:v>0.89233718764200465</c:v>
                </c:pt>
                <c:pt idx="95">
                  <c:v>0.88741315268872334</c:v>
                </c:pt>
                <c:pt idx="96">
                  <c:v>0.88240815500420666</c:v>
                </c:pt>
                <c:pt idx="97">
                  <c:v>0.87732419617567936</c:v>
                </c:pt>
                <c:pt idx="98">
                  <c:v>0.87216328108115637</c:v>
                </c:pt>
                <c:pt idx="99">
                  <c:v>0.86692741735514611</c:v>
                </c:pt>
                <c:pt idx="100">
                  <c:v>0.8616186148271856</c:v>
                </c:pt>
                <c:pt idx="101">
                  <c:v>0.85623888493676814</c:v>
                </c:pt>
                <c:pt idx="102">
                  <c:v>0.85079024012787396</c:v>
                </c:pt>
                <c:pt idx="103">
                  <c:v>0.84527469322600512</c:v>
                </c:pt>
                <c:pt idx="104">
                  <c:v>0.83969425680035914</c:v>
                </c:pt>
                <c:pt idx="105">
                  <c:v>0.83405094251353606</c:v>
                </c:pt>
                <c:pt idx="106">
                  <c:v>0.82834676046097033</c:v>
                </c:pt>
                <c:pt idx="107">
                  <c:v>0.82258371850208978</c:v>
                </c:pt>
                <c:pt idx="108">
                  <c:v>0.81676382158504368</c:v>
                </c:pt>
                <c:pt idx="109">
                  <c:v>0.81088907106669483</c:v>
                </c:pt>
                <c:pt idx="110">
                  <c:v>0.80496146402944069</c:v>
                </c:pt>
                <c:pt idx="111">
                  <c:v>0.99999433535123183</c:v>
                </c:pt>
                <c:pt idx="112">
                  <c:v>0.99983604798374148</c:v>
                </c:pt>
                <c:pt idx="113">
                  <c:v>0.99948822425238726</c:v>
                </c:pt>
                <c:pt idx="114">
                  <c:v>0.99896578226116417</c:v>
                </c:pt>
                <c:pt idx="115">
                  <c:v>0.99827700253404184</c:v>
                </c:pt>
                <c:pt idx="116">
                  <c:v>0.99742772707926775</c:v>
                </c:pt>
                <c:pt idx="117">
                  <c:v>0.99642252879142867</c:v>
                </c:pt>
                <c:pt idx="118">
                  <c:v>0.99526521421216141</c:v>
                </c:pt>
                <c:pt idx="119">
                  <c:v>0.99395908576509229</c:v>
                </c:pt>
                <c:pt idx="120">
                  <c:v>0.99250709539850257</c:v>
                </c:pt>
                <c:pt idx="121">
                  <c:v>0.99091194197736199</c:v>
                </c:pt>
                <c:pt idx="122">
                  <c:v>0.98917613664160542</c:v>
                </c:pt>
                <c:pt idx="123">
                  <c:v>0.9873020486009797</c:v>
                </c:pt>
                <c:pt idx="124">
                  <c:v>0.98529193832002371</c:v>
                </c:pt>
                <c:pt idx="125">
                  <c:v>0.98314798221790356</c:v>
                </c:pt>
                <c:pt idx="126">
                  <c:v>0.98087229145419008</c:v>
                </c:pt>
                <c:pt idx="127">
                  <c:v>0.97846692646987055</c:v>
                </c:pt>
                <c:pt idx="128">
                  <c:v>0.97593390840499039</c:v>
                </c:pt>
                <c:pt idx="129">
                  <c:v>0.9732752281684417</c:v>
                </c:pt>
                <c:pt idx="130">
                  <c:v>0.97049285370979554</c:v>
                </c:pt>
                <c:pt idx="131">
                  <c:v>0.96758873589168992</c:v>
                </c:pt>
                <c:pt idx="132">
                  <c:v>0.96456481325717114</c:v>
                </c:pt>
                <c:pt idx="133">
                  <c:v>0.96142301591321078</c:v>
                </c:pt>
                <c:pt idx="134">
                  <c:v>0.95816526869918672</c:v>
                </c:pt>
                <c:pt idx="135">
                  <c:v>0.95479349377089429</c:v>
                </c:pt>
                <c:pt idx="136">
                  <c:v>0.95130961270234959</c:v>
                </c:pt>
                <c:pt idx="137">
                  <c:v>0.94771554818640114</c:v>
                </c:pt>
                <c:pt idx="138">
                  <c:v>0.94401322539900068</c:v>
                </c:pt>
                <c:pt idx="139">
                  <c:v>0.94020457307955141</c:v>
                </c:pt>
                <c:pt idx="140">
                  <c:v>0.93629152437008056</c:v>
                </c:pt>
                <c:pt idx="141">
                  <c:v>0.93227601744838806</c:v>
                </c:pt>
                <c:pt idx="142">
                  <c:v>0.92815999598430021</c:v>
                </c:pt>
                <c:pt idx="143">
                  <c:v>0.92394540944335068</c:v>
                </c:pt>
                <c:pt idx="144">
                  <c:v>0.9196342132583285</c:v>
                </c:pt>
                <c:pt idx="145">
                  <c:v>0.91522836888599024</c:v>
                </c:pt>
                <c:pt idx="146">
                  <c:v>0.91072984376366128</c:v>
                </c:pt>
                <c:pt idx="147">
                  <c:v>0.90614061117833711</c:v>
                </c:pt>
                <c:pt idx="148">
                  <c:v>0.90146265005914361</c:v>
                </c:pt>
                <c:pt idx="149">
                  <c:v>0.8966979447025637</c:v>
                </c:pt>
                <c:pt idx="150">
                  <c:v>0.89184848443861198</c:v>
                </c:pt>
                <c:pt idx="151">
                  <c:v>0.88691626324512018</c:v>
                </c:pt>
                <c:pt idx="152">
                  <c:v>0.88190327931642654</c:v>
                </c:pt>
                <c:pt idx="153">
                  <c:v>0.87681153459202388</c:v>
                </c:pt>
                <c:pt idx="154">
                  <c:v>0.87164303425009759</c:v>
                </c:pt>
                <c:pt idx="155">
                  <c:v>0.86639978617034141</c:v>
                </c:pt>
                <c:pt idx="156">
                  <c:v>0.86108380036997656</c:v>
                </c:pt>
                <c:pt idx="157">
                  <c:v>0.85569708841650194</c:v>
                </c:pt>
                <c:pt idx="158">
                  <c:v>0.85024166282034797</c:v>
                </c:pt>
                <c:pt idx="159">
                  <c:v>0.84471953641031261</c:v>
                </c:pt>
                <c:pt idx="160">
                  <c:v>0.83913272169438258</c:v>
                </c:pt>
                <c:pt idx="161">
                  <c:v>0.83348323020831883</c:v>
                </c:pt>
                <c:pt idx="162">
                  <c:v>0.82777307185417281</c:v>
                </c:pt>
                <c:pt idx="163">
                  <c:v>0.82200425423072276</c:v>
                </c:pt>
                <c:pt idx="164">
                  <c:v>0.81617878195765392</c:v>
                </c:pt>
                <c:pt idx="165">
                  <c:v>0.81029865599516515</c:v>
                </c:pt>
                <c:pt idx="166">
                  <c:v>0.80436587296055373</c:v>
                </c:pt>
                <c:pt idx="167">
                  <c:v>0.99998786838800535</c:v>
                </c:pt>
                <c:pt idx="168">
                  <c:v>0.99980945234552987</c:v>
                </c:pt>
                <c:pt idx="169">
                  <c:v>0.99944367277095636</c:v>
                </c:pt>
                <c:pt idx="170">
                  <c:v>0.99890427960958472</c:v>
                </c:pt>
                <c:pt idx="171">
                  <c:v>0.99819921413227664</c:v>
                </c:pt>
                <c:pt idx="172">
                  <c:v>0.99733415607224163</c:v>
                </c:pt>
                <c:pt idx="173">
                  <c:v>0.99631358475252918</c:v>
                </c:pt>
                <c:pt idx="174">
                  <c:v>0.99514124692467687</c:v>
                </c:pt>
                <c:pt idx="175">
                  <c:v>0.99382040425467588</c:v>
                </c:pt>
                <c:pt idx="176">
                  <c:v>0.99235397966439531</c:v>
                </c:pt>
                <c:pt idx="177">
                  <c:v>0.99074465070129403</c:v>
                </c:pt>
                <c:pt idx="178">
                  <c:v>0.98899491250190052</c:v>
                </c:pt>
                <c:pt idx="179">
                  <c:v>0.98710712207390972</c:v>
                </c:pt>
                <c:pt idx="180">
                  <c:v>0.98508353047983954</c:v>
                </c:pt>
                <c:pt idx="181">
                  <c:v>0.98292630684843219</c:v>
                </c:pt>
                <c:pt idx="182">
                  <c:v>0.98063755667199382</c:v>
                </c:pt>
                <c:pt idx="183">
                  <c:v>0.9782193359915482</c:v>
                </c:pt>
                <c:pt idx="184">
                  <c:v>0.97567366254926857</c:v>
                </c:pt>
                <c:pt idx="185">
                  <c:v>0.97300252465669301</c:v>
                </c:pt>
                <c:pt idx="186">
                  <c:v>0.97020788831070104</c:v>
                </c:pt>
                <c:pt idx="187">
                  <c:v>0.96729170294355815</c:v>
                </c:pt>
                <c:pt idx="188">
                  <c:v>0.96425590609292089</c:v>
                </c:pt>
                <c:pt idx="189">
                  <c:v>0.96110242720698036</c:v>
                </c:pt>
                <c:pt idx="190">
                  <c:v>0.9578331907491543</c:v>
                </c:pt>
                <c:pt idx="191">
                  <c:v>0.95445011872967322</c:v>
                </c:pt>
                <c:pt idx="192">
                  <c:v>0.95095513276392085</c:v>
                </c:pt>
                <c:pt idx="193">
                  <c:v>0.94735015573672376</c:v>
                </c:pt>
                <c:pt idx="194">
                  <c:v>0.94363711313604959</c:v>
                </c:pt>
                <c:pt idx="195">
                  <c:v>0.93981793410745418</c:v>
                </c:pt>
                <c:pt idx="196">
                  <c:v>0.93589455227117979</c:v>
                </c:pt>
                <c:pt idx="197">
                  <c:v>0.9318689063363913</c:v>
                </c:pt>
                <c:pt idx="198">
                  <c:v>0.92774294054114959</c:v>
                </c:pt>
                <c:pt idx="199">
                  <c:v>0.92351860494201499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6B-4DDB-82C7-8CACD52728DC}"/>
            </c:ext>
          </c:extLst>
        </c:ser>
        <c:ser>
          <c:idx val="3"/>
          <c:order val="3"/>
          <c:tx>
            <c:strRef>
              <c:f>'[2]1Grafik 3 - R80 &amp; PM'!$E$1</c:f>
              <c:strCache>
                <c:ptCount val="1"/>
                <c:pt idx="0">
                  <c:v>Mesin 2 – After PM (75,3 jam)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'[2]1Grafik 3 - R80 &amp; PM'!$A$2:$A$201</c:f>
              <c:numCache>
                <c:formatCode>General</c:formatCode>
                <c:ptCount val="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</c:numCache>
            </c:numRef>
          </c:xVal>
          <c:yVal>
            <c:numRef>
              <c:f>'[2]1Grafik 3 - R80 &amp; PM'!$E$2:$E$201</c:f>
              <c:numCache>
                <c:formatCode>General</c:formatCode>
                <c:ptCount val="200"/>
                <c:pt idx="0">
                  <c:v>0.99999700989404638</c:v>
                </c:pt>
                <c:pt idx="1">
                  <c:v>0.9999819223439681</c:v>
                </c:pt>
                <c:pt idx="2">
                  <c:v>0.99994820845084331</c:v>
                </c:pt>
                <c:pt idx="3">
                  <c:v>0.99989070982324391</c:v>
                </c:pt>
                <c:pt idx="4">
                  <c:v>0.99980495444709794</c:v>
                </c:pt>
                <c:pt idx="5">
                  <c:v>0.99968691592975389</c:v>
                </c:pt>
                <c:pt idx="6">
                  <c:v>0.99953289121755018</c:v>
                </c:pt>
                <c:pt idx="7">
                  <c:v>0.99933942794409458</c:v>
                </c:pt>
                <c:pt idx="8">
                  <c:v>0.99910327706900137</c:v>
                </c:pt>
                <c:pt idx="9">
                  <c:v>0.99882136003537747</c:v>
                </c:pt>
                <c:pt idx="10">
                  <c:v>0.99849074497256507</c:v>
                </c:pt>
                <c:pt idx="11">
                  <c:v>0.99810862888317742</c:v>
                </c:pt>
                <c:pt idx="12">
                  <c:v>0.99767232397657002</c:v>
                </c:pt>
                <c:pt idx="13">
                  <c:v>0.9971792469827282</c:v>
                </c:pt>
                <c:pt idx="14">
                  <c:v>0.99662691067339582</c:v>
                </c:pt>
                <c:pt idx="15">
                  <c:v>0.99601291705881323</c:v>
                </c:pt>
                <c:pt idx="16">
                  <c:v>0.99533495188322307</c:v>
                </c:pt>
                <c:pt idx="17">
                  <c:v>0.99459078014500601</c:v>
                </c:pt>
                <c:pt idx="18">
                  <c:v>0.99377824243749646</c:v>
                </c:pt>
                <c:pt idx="19">
                  <c:v>0.99289525195573736</c:v>
                </c:pt>
                <c:pt idx="20">
                  <c:v>0.99193979204970084</c:v>
                </c:pt>
                <c:pt idx="21">
                  <c:v>0.99090991423029473</c:v>
                </c:pt>
                <c:pt idx="22">
                  <c:v>0.98980373655364562</c:v>
                </c:pt>
                <c:pt idx="23">
                  <c:v>0.98861944232364263</c:v>
                </c:pt>
                <c:pt idx="24">
                  <c:v>0.98735527906382303</c:v>
                </c:pt>
                <c:pt idx="25">
                  <c:v>0.98600955771828824</c:v>
                </c:pt>
                <c:pt idx="26">
                  <c:v>0.98458065204809631</c:v>
                </c:pt>
                <c:pt idx="27">
                  <c:v>0.98306699819493215</c:v>
                </c:pt>
                <c:pt idx="28">
                  <c:v>0.98146709438814494</c:v>
                </c:pt>
                <c:pt idx="29">
                  <c:v>0.97977950077470688</c:v>
                </c:pt>
                <c:pt idx="30">
                  <c:v>0.97800283935446719</c:v>
                </c:pt>
                <c:pt idx="31">
                  <c:v>0.97613579400538975</c:v>
                </c:pt>
                <c:pt idx="32">
                  <c:v>0.97417711058537992</c:v>
                </c:pt>
                <c:pt idx="33">
                  <c:v>0.97212559709889423</c:v>
                </c:pt>
                <c:pt idx="34">
                  <c:v>0.96998012391786503</c:v>
                </c:pt>
                <c:pt idx="35">
                  <c:v>0.96773962404759573</c:v>
                </c:pt>
                <c:pt idx="36">
                  <c:v>0.96540309342923747</c:v>
                </c:pt>
                <c:pt idx="37">
                  <c:v>0.96296959127127135</c:v>
                </c:pt>
                <c:pt idx="38">
                  <c:v>0.96043824040311943</c:v>
                </c:pt>
                <c:pt idx="39">
                  <c:v>0.95780822764461404</c:v>
                </c:pt>
                <c:pt idx="40">
                  <c:v>0.95507880418557345</c:v>
                </c:pt>
                <c:pt idx="41">
                  <c:v>0.95224928597019531</c:v>
                </c:pt>
                <c:pt idx="42">
                  <c:v>0.94931905408137818</c:v>
                </c:pt>
                <c:pt idx="43">
                  <c:v>0.94628755512043816</c:v>
                </c:pt>
                <c:pt idx="44">
                  <c:v>0.94315430157800384</c:v>
                </c:pt>
                <c:pt idx="45">
                  <c:v>0.93991887219215742</c:v>
                </c:pt>
                <c:pt idx="46">
                  <c:v>0.93658091229014262</c:v>
                </c:pt>
                <c:pt idx="47">
                  <c:v>0.93314013411019614</c:v>
                </c:pt>
                <c:pt idx="48">
                  <c:v>0.92959631710026669</c:v>
                </c:pt>
                <c:pt idx="49">
                  <c:v>0.9259493081905833</c:v>
                </c:pt>
                <c:pt idx="50">
                  <c:v>0.92219902203721638</c:v>
                </c:pt>
                <c:pt idx="51">
                  <c:v>0.91834544123393913</c:v>
                </c:pt>
                <c:pt idx="52">
                  <c:v>0.91438861648986103</c:v>
                </c:pt>
                <c:pt idx="53">
                  <c:v>0.91032866677044999</c:v>
                </c:pt>
                <c:pt idx="54">
                  <c:v>0.90616577939970522</c:v>
                </c:pt>
                <c:pt idx="55">
                  <c:v>0.90190021012137711</c:v>
                </c:pt>
                <c:pt idx="56">
                  <c:v>0.89753228311726552</c:v>
                </c:pt>
                <c:pt idx="57">
                  <c:v>0.89306239098074935</c:v>
                </c:pt>
                <c:pt idx="58">
                  <c:v>0.88849099464382975</c:v>
                </c:pt>
                <c:pt idx="59">
                  <c:v>0.88381862325608695</c:v>
                </c:pt>
                <c:pt idx="60">
                  <c:v>0.87904587401406897</c:v>
                </c:pt>
                <c:pt idx="61">
                  <c:v>0.87417341193974973</c:v>
                </c:pt>
                <c:pt idx="62">
                  <c:v>0.86920196960680807</c:v>
                </c:pt>
                <c:pt idx="63">
                  <c:v>0.86413234681359119</c:v>
                </c:pt>
                <c:pt idx="64">
                  <c:v>0.85896541020174266</c:v>
                </c:pt>
                <c:pt idx="65">
                  <c:v>0.85370209281958676</c:v>
                </c:pt>
                <c:pt idx="66">
                  <c:v>0.84834339362947098</c:v>
                </c:pt>
                <c:pt idx="67">
                  <c:v>0.84289037695838187</c:v>
                </c:pt>
                <c:pt idx="68">
                  <c:v>0.83734417189126176</c:v>
                </c:pt>
                <c:pt idx="69">
                  <c:v>0.83170597160656123</c:v>
                </c:pt>
                <c:pt idx="70">
                  <c:v>0.82597703265367806</c:v>
                </c:pt>
                <c:pt idx="71">
                  <c:v>0.82015867417204025</c:v>
                </c:pt>
                <c:pt idx="72">
                  <c:v>0.81425227705170256</c:v>
                </c:pt>
                <c:pt idx="73">
                  <c:v>0.8082592830354367</c:v>
                </c:pt>
                <c:pt idx="74">
                  <c:v>0.8021811937624056</c:v>
                </c:pt>
                <c:pt idx="75">
                  <c:v>0.99999881540682334</c:v>
                </c:pt>
                <c:pt idx="76">
                  <c:v>0.9999881445367107</c:v>
                </c:pt>
                <c:pt idx="77">
                  <c:v>0.99996060170432055</c:v>
                </c:pt>
                <c:pt idx="78">
                  <c:v>0.99991073296544386</c:v>
                </c:pt>
                <c:pt idx="79">
                  <c:v>0.99983389466190997</c:v>
                </c:pt>
                <c:pt idx="80">
                  <c:v>0.99972594291058603</c:v>
                </c:pt>
                <c:pt idx="81">
                  <c:v>0.99958308687857078</c:v>
                </c:pt>
                <c:pt idx="82">
                  <c:v>0.99940180483811558</c:v>
                </c:pt>
                <c:pt idx="83">
                  <c:v>0.99917879072371973</c:v>
                </c:pt>
                <c:pt idx="84">
                  <c:v>0.99891091766962947</c:v>
                </c:pt>
                <c:pt idx="85">
                  <c:v>0.99859521189849088</c:v>
                </c:pt>
                <c:pt idx="86">
                  <c:v>0.99822883334751378</c:v>
                </c:pt>
                <c:pt idx="87">
                  <c:v>0.99780906090400745</c:v>
                </c:pt>
                <c:pt idx="88">
                  <c:v>0.99733328092048434</c:v>
                </c:pt>
                <c:pt idx="89">
                  <c:v>0.99679897813833607</c:v>
                </c:pt>
                <c:pt idx="90">
                  <c:v>0.99620372842726335</c:v>
                </c:pt>
                <c:pt idx="91">
                  <c:v>0.99554519292384691</c:v>
                </c:pt>
                <c:pt idx="92">
                  <c:v>0.9948211132684176</c:v>
                </c:pt>
                <c:pt idx="93">
                  <c:v>0.99402930771783549</c:v>
                </c:pt>
                <c:pt idx="94">
                  <c:v>0.99316766796639666</c:v>
                </c:pt>
                <c:pt idx="95">
                  <c:v>0.99223415654597591</c:v>
                </c:pt>
                <c:pt idx="96">
                  <c:v>0.99122680470478863</c:v>
                </c:pt>
                <c:pt idx="97">
                  <c:v>0.9901437106850759</c:v>
                </c:pt>
                <c:pt idx="98">
                  <c:v>0.98898303833575774</c:v>
                </c:pt>
                <c:pt idx="99">
                  <c:v>0.987743016008099</c:v>
                </c:pt>
                <c:pt idx="100">
                  <c:v>0.98642193569171677</c:v>
                </c:pt>
                <c:pt idx="101">
                  <c:v>0.98501815235551093</c:v>
                </c:pt>
                <c:pt idx="102">
                  <c:v>0.9835300834638393</c:v>
                </c:pt>
                <c:pt idx="103">
                  <c:v>0.98195620864283528</c:v>
                </c:pt>
                <c:pt idx="104">
                  <c:v>0.98029506947545886</c:v>
                </c:pt>
                <c:pt idx="105">
                  <c:v>0.97854526940686537</c:v>
                </c:pt>
                <c:pt idx="106">
                  <c:v>0.9767054737441363</c:v>
                </c:pt>
                <c:pt idx="107">
                  <c:v>0.97477440973643481</c:v>
                </c:pt>
                <c:pt idx="108">
                  <c:v>0.97275086672333611</c:v>
                </c:pt>
                <c:pt idx="109">
                  <c:v>0.97063369634048691</c:v>
                </c:pt>
                <c:pt idx="110">
                  <c:v>0.9684218127729306</c:v>
                </c:pt>
                <c:pt idx="111">
                  <c:v>0.9661141930474394</c:v>
                </c:pt>
                <c:pt idx="112">
                  <c:v>0.96370987735604652</c:v>
                </c:pt>
                <c:pt idx="113">
                  <c:v>0.96120796940370379</c:v>
                </c:pt>
                <c:pt idx="114">
                  <c:v>0.95860763677361849</c:v>
                </c:pt>
                <c:pt idx="115">
                  <c:v>0.95590811130437325</c:v>
                </c:pt>
                <c:pt idx="116">
                  <c:v>0.95310868947340399</c:v>
                </c:pt>
                <c:pt idx="117">
                  <c:v>0.95020873278183537</c:v>
                </c:pt>
                <c:pt idx="118">
                  <c:v>0.94720766813603408</c:v>
                </c:pt>
                <c:pt idx="119">
                  <c:v>0.94410498822157674</c:v>
                </c:pt>
                <c:pt idx="120">
                  <c:v>0.94090025186561377</c:v>
                </c:pt>
                <c:pt idx="121">
                  <c:v>0.93759308438387934</c:v>
                </c:pt>
                <c:pt idx="122">
                  <c:v>0.93418317790883487</c:v>
                </c:pt>
                <c:pt idx="123">
                  <c:v>0.93067029169564897</c:v>
                </c:pt>
                <c:pt idx="124">
                  <c:v>0.92705425240291939</c:v>
                </c:pt>
                <c:pt idx="125">
                  <c:v>0.92333495434522617</c:v>
                </c:pt>
                <c:pt idx="126">
                  <c:v>0.91951235971477518</c:v>
                </c:pt>
                <c:pt idx="127">
                  <c:v>0.91558649876955744</c:v>
                </c:pt>
                <c:pt idx="128">
                  <c:v>0.91155746998559595</c:v>
                </c:pt>
                <c:pt idx="129">
                  <c:v>0.90742544017099935</c:v>
                </c:pt>
                <c:pt idx="130">
                  <c:v>0.90319064453968201</c:v>
                </c:pt>
                <c:pt idx="131">
                  <c:v>0.89885338674273685</c:v>
                </c:pt>
                <c:pt idx="132">
                  <c:v>0.89441403885558246</c:v>
                </c:pt>
                <c:pt idx="133">
                  <c:v>0.88987304131912526</c:v>
                </c:pt>
                <c:pt idx="134">
                  <c:v>0.88523090283330308</c:v>
                </c:pt>
                <c:pt idx="135">
                  <c:v>0.88048820020149299</c:v>
                </c:pt>
                <c:pt idx="136">
                  <c:v>0.87564557812438493</c:v>
                </c:pt>
                <c:pt idx="137">
                  <c:v>0.8707037489420385</c:v>
                </c:pt>
                <c:pt idx="138">
                  <c:v>0.86566349232295325</c:v>
                </c:pt>
                <c:pt idx="139">
                  <c:v>0.86052565489909882</c:v>
                </c:pt>
                <c:pt idx="140">
                  <c:v>0.85529114984596011</c:v>
                </c:pt>
                <c:pt idx="141">
                  <c:v>0.84996095640676972</c:v>
                </c:pt>
                <c:pt idx="142">
                  <c:v>0.84453611936020745</c:v>
                </c:pt>
                <c:pt idx="143">
                  <c:v>0.83901774843095955</c:v>
                </c:pt>
                <c:pt idx="144">
                  <c:v>0.83340701764264324</c:v>
                </c:pt>
                <c:pt idx="145">
                  <c:v>0.82770516461270993</c:v>
                </c:pt>
                <c:pt idx="146">
                  <c:v>0.82191348978905321</c:v>
                </c:pt>
                <c:pt idx="147">
                  <c:v>0.81603335562815915</c:v>
                </c:pt>
                <c:pt idx="148">
                  <c:v>0.81006618571474343</c:v>
                </c:pt>
                <c:pt idx="149">
                  <c:v>0.80401346382293504</c:v>
                </c:pt>
                <c:pt idx="150">
                  <c:v>0.99999972288833916</c:v>
                </c:pt>
                <c:pt idx="151">
                  <c:v>0.99999283812484718</c:v>
                </c:pt>
                <c:pt idx="152">
                  <c:v>0.99997098047507771</c:v>
                </c:pt>
                <c:pt idx="153">
                  <c:v>0.99992832555193234</c:v>
                </c:pt>
                <c:pt idx="154">
                  <c:v>0.99986003230612974</c:v>
                </c:pt>
                <c:pt idx="155">
                  <c:v>0.99976182669454161</c:v>
                </c:pt>
                <c:pt idx="156">
                  <c:v>0.99962982274120793</c:v>
                </c:pt>
                <c:pt idx="157">
                  <c:v>0.99946042463127061</c:v>
                </c:pt>
                <c:pt idx="158">
                  <c:v>0.99925026603483791</c:v>
                </c:pt>
                <c:pt idx="159">
                  <c:v>0.99899616945073988</c:v>
                </c:pt>
                <c:pt idx="160">
                  <c:v>0.99869511746525264</c:v>
                </c:pt>
                <c:pt idx="161">
                  <c:v>0.99834423163017749</c:v>
                </c:pt>
                <c:pt idx="162">
                  <c:v>0.99794075648293046</c:v>
                </c:pt>
                <c:pt idx="163">
                  <c:v>0.99748204718564226</c:v>
                </c:pt>
                <c:pt idx="164">
                  <c:v>0.99696555979869284</c:v>
                </c:pt>
                <c:pt idx="165">
                  <c:v>0.99638884352573598</c:v>
                </c:pt>
                <c:pt idx="166">
                  <c:v>0.99574953446850634</c:v>
                </c:pt>
                <c:pt idx="167">
                  <c:v>0.99504535056056642</c:v>
                </c:pt>
                <c:pt idx="168">
                  <c:v>0.9942740874370537</c:v>
                </c:pt>
                <c:pt idx="169">
                  <c:v>0.99343361505821115</c:v>
                </c:pt>
                <c:pt idx="170">
                  <c:v>0.99252187494744415</c:v>
                </c:pt>
                <c:pt idx="171">
                  <c:v>0.99153687793570011</c:v>
                </c:pt>
                <c:pt idx="172">
                  <c:v>0.99047670232682605</c:v>
                </c:pt>
                <c:pt idx="173">
                  <c:v>0.98933949241567198</c:v>
                </c:pt>
                <c:pt idx="174">
                  <c:v>0.98812345730371165</c:v>
                </c:pt>
                <c:pt idx="175">
                  <c:v>0.98682686996696267</c:v>
                </c:pt>
                <c:pt idx="176">
                  <c:v>0.98544806653879358</c:v>
                </c:pt>
                <c:pt idx="177">
                  <c:v>0.98398544577634894</c:v>
                </c:pt>
                <c:pt idx="178">
                  <c:v>0.98243746868422632</c:v>
                </c:pt>
                <c:pt idx="179">
                  <c:v>0.98080265827296487</c:v>
                </c:pt>
                <c:pt idx="180">
                  <c:v>0.97907959943309719</c:v>
                </c:pt>
                <c:pt idx="181">
                  <c:v>0.97726693890811911</c:v>
                </c:pt>
                <c:pt idx="182">
                  <c:v>0.97536338535187539</c:v>
                </c:pt>
                <c:pt idx="183">
                  <c:v>0.97336770945763529</c:v>
                </c:pt>
                <c:pt idx="184">
                  <c:v>0.97127874414761795</c:v>
                </c:pt>
                <c:pt idx="185">
                  <c:v>0.96909538481296975</c:v>
                </c:pt>
                <c:pt idx="186">
                  <c:v>0.96681658959525008</c:v>
                </c:pt>
                <c:pt idx="187">
                  <c:v>0.96444137970137755</c:v>
                </c:pt>
                <c:pt idx="188">
                  <c:v>0.961968839744754</c:v>
                </c:pt>
                <c:pt idx="189">
                  <c:v>0.95939811810593956</c:v>
                </c:pt>
                <c:pt idx="190">
                  <c:v>0.95672842730682817</c:v>
                </c:pt>
                <c:pt idx="191">
                  <c:v>0.95395904439276125</c:v>
                </c:pt>
                <c:pt idx="192">
                  <c:v>0.95108931131745811</c:v>
                </c:pt>
                <c:pt idx="193">
                  <c:v>0.94811863532602103</c:v>
                </c:pt>
                <c:pt idx="194">
                  <c:v>0.94504648933161273</c:v>
                </c:pt>
                <c:pt idx="195">
                  <c:v>0.94187241228170671</c:v>
                </c:pt>
                <c:pt idx="196">
                  <c:v>0.93859600951008315</c:v>
                </c:pt>
                <c:pt idx="197">
                  <c:v>0.9352169530709874</c:v>
                </c:pt>
                <c:pt idx="198">
                  <c:v>0.93173498205209271</c:v>
                </c:pt>
                <c:pt idx="199">
                  <c:v>0.92814990286311416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6B-4DDB-82C7-8CACD52728DC}"/>
            </c:ext>
          </c:extLst>
        </c:ser>
        <c:ser>
          <c:idx val="4"/>
          <c:order val="4"/>
          <c:tx>
            <c:strRef>
              <c:f>'[2]1Grafik 3 - R80 &amp; PM'!$F$1</c:f>
              <c:strCache>
                <c:ptCount val="1"/>
                <c:pt idx="0">
                  <c:v>R = 0,80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dLbl>
              <c:idx val="198"/>
              <c:layout>
                <c:manualLayout>
                  <c:x val="-2.6246719160104024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R(t)</a:t>
                    </a:r>
                    <a: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= 0,80</a:t>
                    </a:r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986E-40A0-B7CA-59879E4502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'[2]1Grafik 3 - R80 &amp; PM'!$A$2:$A$201</c:f>
              <c:numCache>
                <c:formatCode>General</c:formatCode>
                <c:ptCount val="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</c:numCache>
            </c:numRef>
          </c:xVal>
          <c:yVal>
            <c:numRef>
              <c:f>'[2]1Grafik 3 - R80 &amp; PM'!$F$2:$F$201</c:f>
              <c:numCache>
                <c:formatCode>General</c:formatCode>
                <c:ptCount val="200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0.8</c:v>
                </c:pt>
                <c:pt idx="131">
                  <c:v>0.8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0.8</c:v>
                </c:pt>
                <c:pt idx="136">
                  <c:v>0.8</c:v>
                </c:pt>
                <c:pt idx="137">
                  <c:v>0.8</c:v>
                </c:pt>
                <c:pt idx="138">
                  <c:v>0.8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0.8</c:v>
                </c:pt>
                <c:pt idx="143">
                  <c:v>0.8</c:v>
                </c:pt>
                <c:pt idx="144">
                  <c:v>0.8</c:v>
                </c:pt>
                <c:pt idx="145">
                  <c:v>0.8</c:v>
                </c:pt>
                <c:pt idx="146">
                  <c:v>0.8</c:v>
                </c:pt>
                <c:pt idx="147">
                  <c:v>0.8</c:v>
                </c:pt>
                <c:pt idx="148">
                  <c:v>0.8</c:v>
                </c:pt>
                <c:pt idx="149">
                  <c:v>0.8</c:v>
                </c:pt>
                <c:pt idx="150">
                  <c:v>0.8</c:v>
                </c:pt>
                <c:pt idx="151">
                  <c:v>0.8</c:v>
                </c:pt>
                <c:pt idx="152">
                  <c:v>0.8</c:v>
                </c:pt>
                <c:pt idx="153">
                  <c:v>0.8</c:v>
                </c:pt>
                <c:pt idx="154">
                  <c:v>0.8</c:v>
                </c:pt>
                <c:pt idx="155">
                  <c:v>0.8</c:v>
                </c:pt>
                <c:pt idx="156">
                  <c:v>0.8</c:v>
                </c:pt>
                <c:pt idx="157">
                  <c:v>0.8</c:v>
                </c:pt>
                <c:pt idx="158">
                  <c:v>0.8</c:v>
                </c:pt>
                <c:pt idx="159">
                  <c:v>0.8</c:v>
                </c:pt>
                <c:pt idx="160">
                  <c:v>0.8</c:v>
                </c:pt>
                <c:pt idx="161">
                  <c:v>0.8</c:v>
                </c:pt>
                <c:pt idx="162">
                  <c:v>0.8</c:v>
                </c:pt>
                <c:pt idx="163">
                  <c:v>0.8</c:v>
                </c:pt>
                <c:pt idx="164">
                  <c:v>0.8</c:v>
                </c:pt>
                <c:pt idx="165">
                  <c:v>0.8</c:v>
                </c:pt>
                <c:pt idx="166">
                  <c:v>0.8</c:v>
                </c:pt>
                <c:pt idx="167">
                  <c:v>0.8</c:v>
                </c:pt>
                <c:pt idx="168">
                  <c:v>0.8</c:v>
                </c:pt>
                <c:pt idx="169">
                  <c:v>0.8</c:v>
                </c:pt>
                <c:pt idx="170">
                  <c:v>0.8</c:v>
                </c:pt>
                <c:pt idx="171">
                  <c:v>0.8</c:v>
                </c:pt>
                <c:pt idx="172">
                  <c:v>0.8</c:v>
                </c:pt>
                <c:pt idx="173">
                  <c:v>0.8</c:v>
                </c:pt>
                <c:pt idx="174">
                  <c:v>0.8</c:v>
                </c:pt>
                <c:pt idx="175">
                  <c:v>0.8</c:v>
                </c:pt>
                <c:pt idx="176">
                  <c:v>0.8</c:v>
                </c:pt>
                <c:pt idx="177">
                  <c:v>0.8</c:v>
                </c:pt>
                <c:pt idx="178">
                  <c:v>0.8</c:v>
                </c:pt>
                <c:pt idx="179">
                  <c:v>0.8</c:v>
                </c:pt>
                <c:pt idx="180">
                  <c:v>0.8</c:v>
                </c:pt>
                <c:pt idx="181">
                  <c:v>0.8</c:v>
                </c:pt>
                <c:pt idx="182">
                  <c:v>0.8</c:v>
                </c:pt>
                <c:pt idx="183">
                  <c:v>0.8</c:v>
                </c:pt>
                <c:pt idx="184">
                  <c:v>0.8</c:v>
                </c:pt>
                <c:pt idx="185">
                  <c:v>0.8</c:v>
                </c:pt>
                <c:pt idx="186">
                  <c:v>0.8</c:v>
                </c:pt>
                <c:pt idx="187">
                  <c:v>0.8</c:v>
                </c:pt>
                <c:pt idx="188">
                  <c:v>0.8</c:v>
                </c:pt>
                <c:pt idx="189">
                  <c:v>0.8</c:v>
                </c:pt>
                <c:pt idx="190">
                  <c:v>0.8</c:v>
                </c:pt>
                <c:pt idx="191">
                  <c:v>0.8</c:v>
                </c:pt>
                <c:pt idx="192">
                  <c:v>0.8</c:v>
                </c:pt>
                <c:pt idx="193">
                  <c:v>0.8</c:v>
                </c:pt>
                <c:pt idx="194">
                  <c:v>0.8</c:v>
                </c:pt>
                <c:pt idx="195">
                  <c:v>0.8</c:v>
                </c:pt>
                <c:pt idx="196">
                  <c:v>0.8</c:v>
                </c:pt>
                <c:pt idx="197">
                  <c:v>0.8</c:v>
                </c:pt>
                <c:pt idx="198">
                  <c:v>0.8</c:v>
                </c:pt>
                <c:pt idx="199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6B-4DDB-82C7-8CACD5272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4407856"/>
        <c:axId val="1794414928"/>
      </c:scatterChart>
      <c:valAx>
        <c:axId val="1794407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94414928"/>
        <c:crosses val="autoZero"/>
        <c:crossBetween val="midCat"/>
      </c:valAx>
      <c:valAx>
        <c:axId val="179441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94407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Grafik 2. Fungsi </a:t>
            </a:r>
            <a:r>
              <a:rPr lang="en-ID" i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Hazard Rate Weibull</a:t>
            </a:r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780240740740741"/>
          <c:y val="0.13247864802119136"/>
          <c:w val="0.79790722222222221"/>
          <c:h val="0.66501912434155908"/>
        </c:manualLayout>
      </c:layout>
      <c:scatterChart>
        <c:scatterStyle val="lineMarker"/>
        <c:varyColors val="1"/>
        <c:ser>
          <c:idx val="0"/>
          <c:order val="0"/>
          <c:tx>
            <c:v>Mesin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'[2]Grafik 2 - Hazard Rate'!$A$2:$A$202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'[2]Grafik 2 - Hazard Rate'!$B$1:$B$202</c:f>
              <c:numCache>
                <c:formatCode>General</c:formatCode>
                <c:ptCount val="202"/>
                <c:pt idx="0">
                  <c:v>0</c:v>
                </c:pt>
                <c:pt idx="1">
                  <c:v>0</c:v>
                </c:pt>
                <c:pt idx="2">
                  <c:v>2.1866870300893919E-4</c:v>
                </c:pt>
                <c:pt idx="3">
                  <c:v>4.0195019465233812E-4</c:v>
                </c:pt>
                <c:pt idx="4">
                  <c:v>5.738890170523636E-4</c:v>
                </c:pt>
                <c:pt idx="5">
                  <c:v>7.3885268791505014E-4</c:v>
                </c:pt>
                <c:pt idx="6">
                  <c:v>8.9881645521548963E-4</c:v>
                </c:pt>
                <c:pt idx="7">
                  <c:v>1.0549054297157769E-3</c:v>
                </c:pt>
                <c:pt idx="8">
                  <c:v>1.207844106654519E-3</c:v>
                </c:pt>
                <c:pt idx="9">
                  <c:v>1.3581366589745451E-3</c:v>
                </c:pt>
                <c:pt idx="10">
                  <c:v>1.5061533697388069E-3</c:v>
                </c:pt>
                <c:pt idx="11">
                  <c:v>1.6521772167634871E-3</c:v>
                </c:pt>
                <c:pt idx="12">
                  <c:v>1.796431172841358E-3</c:v>
                </c:pt>
                <c:pt idx="13">
                  <c:v>1.9390952476483611E-3</c:v>
                </c:pt>
                <c:pt idx="14">
                  <c:v>2.080317665747337E-3</c:v>
                </c:pt>
                <c:pt idx="15">
                  <c:v>2.2202224968591701E-3</c:v>
                </c:pt>
                <c:pt idx="16">
                  <c:v>2.358915038577881E-3</c:v>
                </c:pt>
                <c:pt idx="17">
                  <c:v>2.4964857198470601E-3</c:v>
                </c:pt>
                <c:pt idx="18">
                  <c:v>2.6330129990515651E-3</c:v>
                </c:pt>
                <c:pt idx="19">
                  <c:v>2.7685655597364561E-3</c:v>
                </c:pt>
                <c:pt idx="20">
                  <c:v>2.903204003826633E-3</c:v>
                </c:pt>
                <c:pt idx="21">
                  <c:v>3.0369821777883488E-3</c:v>
                </c:pt>
                <c:pt idx="22">
                  <c:v>3.1699482257052372E-3</c:v>
                </c:pt>
                <c:pt idx="23">
                  <c:v>3.3021454358449888E-3</c:v>
                </c:pt>
                <c:pt idx="24">
                  <c:v>3.4336129287686041E-3</c:v>
                </c:pt>
                <c:pt idx="25">
                  <c:v>3.5643862222469939E-3</c:v>
                </c:pt>
                <c:pt idx="26">
                  <c:v>3.6944976992574589E-3</c:v>
                </c:pt>
                <c:pt idx="27">
                  <c:v>3.8239769989016521E-3</c:v>
                </c:pt>
                <c:pt idx="28">
                  <c:v>3.9528513454171518E-3</c:v>
                </c:pt>
                <c:pt idx="29">
                  <c:v>4.0811458270165052E-3</c:v>
                </c:pt>
                <c:pt idx="30">
                  <c:v>4.2088836337236899E-3</c:v>
                </c:pt>
                <c:pt idx="31">
                  <c:v>4.336086261443395E-3</c:v>
                </c:pt>
                <c:pt idx="32">
                  <c:v>4.4627736880230411E-3</c:v>
                </c:pt>
                <c:pt idx="33">
                  <c:v>4.5889645259307487E-3</c:v>
                </c:pt>
                <c:pt idx="34">
                  <c:v>4.7146761552887004E-3</c:v>
                </c:pt>
                <c:pt idx="35">
                  <c:v>4.839924840308072E-3</c:v>
                </c:pt>
                <c:pt idx="36">
                  <c:v>4.964725831623714E-3</c:v>
                </c:pt>
                <c:pt idx="37">
                  <c:v>5.0890934565900603E-3</c:v>
                </c:pt>
                <c:pt idx="38">
                  <c:v>5.2130411992495334E-3</c:v>
                </c:pt>
                <c:pt idx="39">
                  <c:v>5.3365817714017246E-3</c:v>
                </c:pt>
                <c:pt idx="40">
                  <c:v>5.4597271759717772E-3</c:v>
                </c:pt>
                <c:pt idx="41">
                  <c:v>5.5824887636883539E-3</c:v>
                </c:pt>
                <c:pt idx="42">
                  <c:v>5.7048772839271324E-3</c:v>
                </c:pt>
                <c:pt idx="43">
                  <c:v>5.8269029304480122E-3</c:v>
                </c:pt>
                <c:pt idx="44">
                  <c:v>5.9485753826482041E-3</c:v>
                </c:pt>
                <c:pt idx="45">
                  <c:v>6.069903842864809E-3</c:v>
                </c:pt>
                <c:pt idx="46">
                  <c:v>6.1908970701863878E-3</c:v>
                </c:pt>
                <c:pt idx="47">
                  <c:v>6.3115634111704814E-3</c:v>
                </c:pt>
                <c:pt idx="48">
                  <c:v>6.4319108278113072E-3</c:v>
                </c:pt>
                <c:pt idx="49">
                  <c:v>6.5519469230570339E-3</c:v>
                </c:pt>
                <c:pt idx="50">
                  <c:v>6.6716789641378792E-3</c:v>
                </c:pt>
                <c:pt idx="51">
                  <c:v>6.7911139039336767E-3</c:v>
                </c:pt>
                <c:pt idx="52">
                  <c:v>6.9102584005815712E-3</c:v>
                </c:pt>
                <c:pt idx="53">
                  <c:v>7.0291188355004241E-3</c:v>
                </c:pt>
                <c:pt idx="54">
                  <c:v>7.1477013299877804E-3</c:v>
                </c:pt>
                <c:pt idx="55">
                  <c:v>7.2660117605271978E-3</c:v>
                </c:pt>
                <c:pt idx="56">
                  <c:v>7.3840557729281759E-3</c:v>
                </c:pt>
                <c:pt idx="57">
                  <c:v>7.5018387954073236E-3</c:v>
                </c:pt>
                <c:pt idx="58">
                  <c:v>7.6193660507074996E-3</c:v>
                </c:pt>
                <c:pt idx="59">
                  <c:v>7.7366425673413269E-3</c:v>
                </c:pt>
                <c:pt idx="60">
                  <c:v>7.8536731900363203E-3</c:v>
                </c:pt>
                <c:pt idx="61">
                  <c:v>7.9704625894509128E-3</c:v>
                </c:pt>
                <c:pt idx="62">
                  <c:v>8.0870152712235535E-3</c:v>
                </c:pt>
                <c:pt idx="63">
                  <c:v>8.2033355844108296E-3</c:v>
                </c:pt>
                <c:pt idx="64">
                  <c:v>8.3194277293650639E-3</c:v>
                </c:pt>
                <c:pt idx="65">
                  <c:v>8.4352957650969118E-3</c:v>
                </c:pt>
                <c:pt idx="66">
                  <c:v>8.550943616164151E-3</c:v>
                </c:pt>
                <c:pt idx="67">
                  <c:v>8.6663750791239631E-3</c:v>
                </c:pt>
                <c:pt idx="68">
                  <c:v>8.7815938285825644E-3</c:v>
                </c:pt>
                <c:pt idx="69">
                  <c:v>8.8966034228729462E-3</c:v>
                </c:pt>
                <c:pt idx="70">
                  <c:v>9.0114073093886995E-3</c:v>
                </c:pt>
                <c:pt idx="71">
                  <c:v>9.1260088295994704E-3</c:v>
                </c:pt>
                <c:pt idx="72">
                  <c:v>9.2404112237712797E-3</c:v>
                </c:pt>
                <c:pt idx="73">
                  <c:v>9.3546176354130234E-3</c:v>
                </c:pt>
                <c:pt idx="74">
                  <c:v>9.4686311154685912E-3</c:v>
                </c:pt>
                <c:pt idx="75">
                  <c:v>9.5824546262724599E-3</c:v>
                </c:pt>
                <c:pt idx="76">
                  <c:v>9.6960910452850973E-3</c:v>
                </c:pt>
                <c:pt idx="77">
                  <c:v>9.8095431686232373E-3</c:v>
                </c:pt>
                <c:pt idx="78">
                  <c:v>9.9228137143987996E-3</c:v>
                </c:pt>
                <c:pt idx="79">
                  <c:v>1.0035905325879229E-2</c:v>
                </c:pt>
                <c:pt idx="80">
                  <c:v>1.01488205744809E-2</c:v>
                </c:pt>
                <c:pt idx="81">
                  <c:v>1.026156196260648E-2</c:v>
                </c:pt>
                <c:pt idx="82">
                  <c:v>1.037413192633619E-2</c:v>
                </c:pt>
                <c:pt idx="83">
                  <c:v>1.048653283798218E-2</c:v>
                </c:pt>
                <c:pt idx="84">
                  <c:v>1.0598767008514609E-2</c:v>
                </c:pt>
                <c:pt idx="85">
                  <c:v>1.071083668986738E-2</c:v>
                </c:pt>
                <c:pt idx="86">
                  <c:v>1.082274407713063E-2</c:v>
                </c:pt>
                <c:pt idx="87">
                  <c:v>1.0934491310637199E-2</c:v>
                </c:pt>
                <c:pt idx="88">
                  <c:v>1.1046080477948989E-2</c:v>
                </c:pt>
                <c:pt idx="89">
                  <c:v>1.1157513615749331E-2</c:v>
                </c:pt>
                <c:pt idx="90">
                  <c:v>1.1268792711646771E-2</c:v>
                </c:pt>
                <c:pt idx="91">
                  <c:v>1.137991970589537E-2</c:v>
                </c:pt>
                <c:pt idx="92">
                  <c:v>1.149089649303626E-2</c:v>
                </c:pt>
                <c:pt idx="93">
                  <c:v>1.160172492346488E-2</c:v>
                </c:pt>
                <c:pt idx="94">
                  <c:v>1.171240680492807E-2</c:v>
                </c:pt>
                <c:pt idx="95">
                  <c:v>1.182294390395478E-2</c:v>
                </c:pt>
                <c:pt idx="96">
                  <c:v>1.193333794722419E-2</c:v>
                </c:pt>
                <c:pt idx="97">
                  <c:v>1.204359062287438E-2</c:v>
                </c:pt>
                <c:pt idx="98">
                  <c:v>1.215370358175496E-2</c:v>
                </c:pt>
                <c:pt idx="99">
                  <c:v>1.226367843862641E-2</c:v>
                </c:pt>
                <c:pt idx="100">
                  <c:v>1.2373516773309071E-2</c:v>
                </c:pt>
                <c:pt idx="101">
                  <c:v>1.248322013178425E-2</c:v>
                </c:pt>
                <c:pt idx="102">
                  <c:v>1.259279002725008E-2</c:v>
                </c:pt>
                <c:pt idx="103">
                  <c:v>1.2702227941134171E-2</c:v>
                </c:pt>
                <c:pt idx="104">
                  <c:v>1.281153532406549E-2</c:v>
                </c:pt>
                <c:pt idx="105">
                  <c:v>1.2920713596807271E-2</c:v>
                </c:pt>
                <c:pt idx="106">
                  <c:v>1.302976415115306E-2</c:v>
                </c:pt>
                <c:pt idx="107">
                  <c:v>1.313868835078752E-2</c:v>
                </c:pt>
                <c:pt idx="108">
                  <c:v>1.3247487532113821E-2</c:v>
                </c:pt>
                <c:pt idx="109">
                  <c:v>1.33561630050492E-2</c:v>
                </c:pt>
                <c:pt idx="110">
                  <c:v>1.346471605379013E-2</c:v>
                </c:pt>
                <c:pt idx="111">
                  <c:v>1.357314793754856E-2</c:v>
                </c:pt>
                <c:pt idx="112">
                  <c:v>1.368145989126065E-2</c:v>
                </c:pt>
                <c:pt idx="113">
                  <c:v>1.378965312626914E-2</c:v>
                </c:pt>
                <c:pt idx="114">
                  <c:v>1.3897728830980611E-2</c:v>
                </c:pt>
                <c:pt idx="115">
                  <c:v>1.4005688171498861E-2</c:v>
                </c:pt>
                <c:pt idx="116">
                  <c:v>1.411353229223529E-2</c:v>
                </c:pt>
                <c:pt idx="117">
                  <c:v>1.4221262316497511E-2</c:v>
                </c:pt>
                <c:pt idx="118">
                  <c:v>1.4328879347056961E-2</c:v>
                </c:pt>
                <c:pt idx="119">
                  <c:v>1.4436384466696629E-2</c:v>
                </c:pt>
                <c:pt idx="120">
                  <c:v>1.4543778738739599E-2</c:v>
                </c:pt>
                <c:pt idx="121">
                  <c:v>1.4651063207559271E-2</c:v>
                </c:pt>
                <c:pt idx="122">
                  <c:v>1.4758238899072129E-2</c:v>
                </c:pt>
                <c:pt idx="123">
                  <c:v>1.486530682121371E-2</c:v>
                </c:pt>
                <c:pt idx="124">
                  <c:v>1.4972267964398449E-2</c:v>
                </c:pt>
                <c:pt idx="125">
                  <c:v>1.507912330196421E-2</c:v>
                </c:pt>
                <c:pt idx="126">
                  <c:v>1.5185873790601949E-2</c:v>
                </c:pt>
                <c:pt idx="127">
                  <c:v>1.529252037077132E-2</c:v>
                </c:pt>
                <c:pt idx="128">
                  <c:v>1.5399063967102611E-2</c:v>
                </c:pt>
                <c:pt idx="129">
                  <c:v>1.5505505488785661E-2</c:v>
                </c:pt>
                <c:pt idx="130">
                  <c:v>1.5611845829946271E-2</c:v>
                </c:pt>
                <c:pt idx="131">
                  <c:v>1.5718085870010591E-2</c:v>
                </c:pt>
                <c:pt idx="132">
                  <c:v>1.582422647405797E-2</c:v>
                </c:pt>
                <c:pt idx="133">
                  <c:v>1.5930268493162671E-2</c:v>
                </c:pt>
                <c:pt idx="134">
                  <c:v>1.6036212764724951E-2</c:v>
                </c:pt>
                <c:pt idx="135">
                  <c:v>1.614206011279189E-2</c:v>
                </c:pt>
                <c:pt idx="136">
                  <c:v>1.6247811348368321E-2</c:v>
                </c:pt>
                <c:pt idx="137">
                  <c:v>1.63534672697183E-2</c:v>
                </c:pt>
                <c:pt idx="138">
                  <c:v>1.6459028662657461E-2</c:v>
                </c:pt>
                <c:pt idx="139">
                  <c:v>1.656449630083651E-2</c:v>
                </c:pt>
                <c:pt idx="140">
                  <c:v>1.6669870946016341E-2</c:v>
                </c:pt>
                <c:pt idx="141">
                  <c:v>1.6775153348334931E-2</c:v>
                </c:pt>
                <c:pt idx="142">
                  <c:v>1.6880344246566412E-2</c:v>
                </c:pt>
                <c:pt idx="143">
                  <c:v>1.698544436837255E-2</c:v>
                </c:pt>
                <c:pt idx="144">
                  <c:v>1.7090454430546971E-2</c:v>
                </c:pt>
                <c:pt idx="145">
                  <c:v>1.719537513925231E-2</c:v>
                </c:pt>
                <c:pt idx="146">
                  <c:v>1.730020719025057E-2</c:v>
                </c:pt>
                <c:pt idx="147">
                  <c:v>1.7404951269126979E-2</c:v>
                </c:pt>
                <c:pt idx="148">
                  <c:v>1.7509608051507482E-2</c:v>
                </c:pt>
                <c:pt idx="149">
                  <c:v>1.7614178203270159E-2</c:v>
                </c:pt>
                <c:pt idx="150">
                  <c:v>1.7718662380750799E-2</c:v>
                </c:pt>
                <c:pt idx="151">
                  <c:v>1.7823061230942659E-2</c:v>
                </c:pt>
                <c:pt idx="152">
                  <c:v>1.7927375391690911E-2</c:v>
                </c:pt>
                <c:pt idx="153">
                  <c:v>1.8031605491881639E-2</c:v>
                </c:pt>
                <c:pt idx="154">
                  <c:v>1.8135752151625821E-2</c:v>
                </c:pt>
                <c:pt idx="155">
                  <c:v>1.8239815982438231E-2</c:v>
                </c:pt>
                <c:pt idx="156">
                  <c:v>1.8343797587411712E-2</c:v>
                </c:pt>
                <c:pt idx="157">
                  <c:v>1.8447697561386669E-2</c:v>
                </c:pt>
                <c:pt idx="158">
                  <c:v>1.855151649111618E-2</c:v>
                </c:pt>
                <c:pt idx="159">
                  <c:v>1.8655254955426751E-2</c:v>
                </c:pt>
                <c:pt idx="160">
                  <c:v>1.8758913525374829E-2</c:v>
                </c:pt>
                <c:pt idx="161">
                  <c:v>1.8862492764399351E-2</c:v>
                </c:pt>
                <c:pt idx="162">
                  <c:v>1.8965993228470281E-2</c:v>
                </c:pt>
                <c:pt idx="163">
                  <c:v>1.9069415466233419E-2</c:v>
                </c:pt>
                <c:pt idx="164">
                  <c:v>1.9172760019151431E-2</c:v>
                </c:pt>
                <c:pt idx="165">
                  <c:v>1.92760274216414E-2</c:v>
                </c:pt>
                <c:pt idx="166">
                  <c:v>1.9379218201208921E-2</c:v>
                </c:pt>
                <c:pt idx="167">
                  <c:v>1.948233287857876E-2</c:v>
                </c:pt>
                <c:pt idx="168">
                  <c:v>1.9585371967822361E-2</c:v>
                </c:pt>
                <c:pt idx="169">
                  <c:v>1.9688335976482191E-2</c:v>
                </c:pt>
                <c:pt idx="170">
                  <c:v>1.9791225405692971E-2</c:v>
                </c:pt>
                <c:pt idx="171">
                  <c:v>1.989404075030005E-2</c:v>
                </c:pt>
                <c:pt idx="172">
                  <c:v>1.9996782498974821E-2</c:v>
                </c:pt>
                <c:pt idx="173">
                  <c:v>2.0099451134327401E-2</c:v>
                </c:pt>
                <c:pt idx="174">
                  <c:v>2.0202047133016609E-2</c:v>
                </c:pt>
                <c:pt idx="175">
                  <c:v>2.030457096585735E-2</c:v>
                </c:pt>
                <c:pt idx="176">
                  <c:v>2.0407023097925352E-2</c:v>
                </c:pt>
                <c:pt idx="177">
                  <c:v>2.0509403988659591E-2</c:v>
                </c:pt>
                <c:pt idx="178">
                  <c:v>2.0611714091962181E-2</c:v>
                </c:pt>
                <c:pt idx="179">
                  <c:v>2.0713953856296031E-2</c:v>
                </c:pt>
                <c:pt idx="180">
                  <c:v>2.081612372478019E-2</c:v>
                </c:pt>
                <c:pt idx="181">
                  <c:v>2.0918224135282999E-2</c:v>
                </c:pt>
                <c:pt idx="182">
                  <c:v>2.1020255520513158E-2</c:v>
                </c:pt>
                <c:pt idx="183">
                  <c:v>2.1122218308108679E-2</c:v>
                </c:pt>
                <c:pt idx="184">
                  <c:v>2.1224112920723789E-2</c:v>
                </c:pt>
                <c:pt idx="185">
                  <c:v>2.1325939776113991E-2</c:v>
                </c:pt>
                <c:pt idx="186">
                  <c:v>2.142769928721909E-2</c:v>
                </c:pt>
                <c:pt idx="187">
                  <c:v>2.1529391862244469E-2</c:v>
                </c:pt>
                <c:pt idx="188">
                  <c:v>2.163101790474049E-2</c:v>
                </c:pt>
                <c:pt idx="189">
                  <c:v>2.173257781368022E-2</c:v>
                </c:pt>
                <c:pt idx="190">
                  <c:v>2.1834071983535361E-2</c:v>
                </c:pt>
                <c:pt idx="191">
                  <c:v>2.1935500804350638E-2</c:v>
                </c:pt>
                <c:pt idx="192">
                  <c:v>2.2036864661816469E-2</c:v>
                </c:pt>
                <c:pt idx="193">
                  <c:v>2.2138163937340111E-2</c:v>
                </c:pt>
                <c:pt idx="194">
                  <c:v>2.2239399008115321E-2</c:v>
                </c:pt>
                <c:pt idx="195">
                  <c:v>2.2340570247190428E-2</c:v>
                </c:pt>
                <c:pt idx="196">
                  <c:v>2.2441678023535069E-2</c:v>
                </c:pt>
                <c:pt idx="197">
                  <c:v>2.2542722702105462E-2</c:v>
                </c:pt>
                <c:pt idx="198">
                  <c:v>2.264370464390825E-2</c:v>
                </c:pt>
                <c:pt idx="199">
                  <c:v>2.2744624206063151E-2</c:v>
                </c:pt>
                <c:pt idx="200">
                  <c:v>2.2845481741864161E-2</c:v>
                </c:pt>
                <c:pt idx="201">
                  <c:v>2.2946277600839591E-2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91-4377-B20A-44B79A0A0AE2}"/>
            </c:ext>
          </c:extLst>
        </c:ser>
        <c:ser>
          <c:idx val="1"/>
          <c:order val="1"/>
          <c:tx>
            <c:v>Mesin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'[2]Grafik 2 - Hazard Rate'!$A$2:$A$202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'[2]Grafik 2 - Hazard Rate'!$C$1:$C$202</c:f>
              <c:numCache>
                <c:formatCode>General</c:formatCode>
                <c:ptCount val="202"/>
                <c:pt idx="0">
                  <c:v>0</c:v>
                </c:pt>
                <c:pt idx="1">
                  <c:v>0</c:v>
                </c:pt>
                <c:pt idx="2">
                  <c:v>7.7621771552100297E-6</c:v>
                </c:pt>
                <c:pt idx="3">
                  <c:v>2.3464557680749661E-5</c:v>
                </c:pt>
                <c:pt idx="4">
                  <c:v>4.4817251265205638E-5</c:v>
                </c:pt>
                <c:pt idx="5">
                  <c:v>7.0931834734494744E-5</c:v>
                </c:pt>
                <c:pt idx="6">
                  <c:v>1.0127557760781451E-4</c:v>
                </c:pt>
                <c:pt idx="7">
                  <c:v>1.3547964139148979E-4</c:v>
                </c:pt>
                <c:pt idx="8">
                  <c:v>1.7326776256952069E-4</c:v>
                </c:pt>
                <c:pt idx="9">
                  <c:v>2.1442233206592161E-4</c:v>
                </c:pt>
                <c:pt idx="10">
                  <c:v>2.5876580382095499E-4</c:v>
                </c:pt>
                <c:pt idx="11">
                  <c:v>3.0614949709499432E-4</c:v>
                </c:pt>
                <c:pt idx="12">
                  <c:v>3.5644637818074839E-4</c:v>
                </c:pt>
                <c:pt idx="13">
                  <c:v>4.0954616165441999E-4</c:v>
                </c:pt>
                <c:pt idx="14">
                  <c:v>4.6535184860310751E-4</c:v>
                </c:pt>
                <c:pt idx="15">
                  <c:v>5.2377719906818458E-4</c:v>
                </c:pt>
                <c:pt idx="16">
                  <c:v>5.8474483613553201E-4</c:v>
                </c:pt>
                <c:pt idx="17">
                  <c:v>6.481847912250513E-4</c:v>
                </c:pt>
                <c:pt idx="18">
                  <c:v>7.1403336613563015E-4</c:v>
                </c:pt>
                <c:pt idx="19">
                  <c:v>7.8223222791132783E-4</c:v>
                </c:pt>
                <c:pt idx="20">
                  <c:v>8.5272767835469941E-4</c:v>
                </c:pt>
                <c:pt idx="21">
                  <c:v>9.2547005690230499E-4</c:v>
                </c:pt>
                <c:pt idx="22">
                  <c:v>1.0004132469491531E-3</c:v>
                </c:pt>
                <c:pt idx="23">
                  <c:v>1.0775142635468711E-3</c:v>
                </c:pt>
                <c:pt idx="24">
                  <c:v>1.156732905916112E-3</c:v>
                </c:pt>
                <c:pt idx="25">
                  <c:v>1.2380314621677491E-3</c:v>
                </c:pt>
                <c:pt idx="26">
                  <c:v>1.321374456509546E-3</c:v>
                </c:pt>
                <c:pt idx="27">
                  <c:v>1.406728431347642E-3</c:v>
                </c:pt>
                <c:pt idx="28">
                  <c:v>1.4940617582919441E-3</c:v>
                </c:pt>
                <c:pt idx="29">
                  <c:v>1.5833444732896429E-3</c:v>
                </c:pt>
                <c:pt idx="30">
                  <c:v>1.674548132044593E-3</c:v>
                </c:pt>
                <c:pt idx="31">
                  <c:v>1.767645682605069E-3</c:v>
                </c:pt>
                <c:pt idx="32">
                  <c:v>1.8626113525706089E-3</c:v>
                </c:pt>
                <c:pt idx="33">
                  <c:v>1.9594205488180929E-3</c:v>
                </c:pt>
                <c:pt idx="34">
                  <c:v>2.058049768005697E-3</c:v>
                </c:pt>
                <c:pt idx="35">
                  <c:v>2.1584765164015382E-3</c:v>
                </c:pt>
                <c:pt idx="36">
                  <c:v>2.2606792378171469E-3</c:v>
                </c:pt>
                <c:pt idx="37">
                  <c:v>2.3646372486161109E-3</c:v>
                </c:pt>
                <c:pt idx="38">
                  <c:v>2.4703306789242668E-3</c:v>
                </c:pt>
                <c:pt idx="39">
                  <c:v>2.5777404192966012E-3</c:v>
                </c:pt>
                <c:pt idx="40">
                  <c:v>2.6868480722028942E-3</c:v>
                </c:pt>
                <c:pt idx="41">
                  <c:v>2.7976359077833009E-3</c:v>
                </c:pt>
                <c:pt idx="42">
                  <c:v>2.9100868233998579E-3</c:v>
                </c:pt>
                <c:pt idx="43">
                  <c:v>3.0241843065728509E-3</c:v>
                </c:pt>
                <c:pt idx="44">
                  <c:v>3.139912400944367E-3</c:v>
                </c:pt>
                <c:pt idx="45">
                  <c:v>3.2572556749565639E-3</c:v>
                </c:pt>
                <c:pt idx="46">
                  <c:v>3.376199192970949E-3</c:v>
                </c:pt>
                <c:pt idx="47">
                  <c:v>3.4967284885879918E-3</c:v>
                </c:pt>
                <c:pt idx="48">
                  <c:v>3.6188295399549471E-3</c:v>
                </c:pt>
                <c:pt idx="49">
                  <c:v>3.7424887468742599E-3</c:v>
                </c:pt>
                <c:pt idx="50">
                  <c:v>3.8676929095462628E-3</c:v>
                </c:pt>
                <c:pt idx="51">
                  <c:v>3.9944292087982546E-3</c:v>
                </c:pt>
                <c:pt idx="52">
                  <c:v>4.1226851876682317E-3</c:v>
                </c:pt>
                <c:pt idx="53">
                  <c:v>4.2524487342255344E-3</c:v>
                </c:pt>
                <c:pt idx="54">
                  <c:v>4.3837080655229786E-3</c:v>
                </c:pt>
                <c:pt idx="55">
                  <c:v>4.5164517125859133E-3</c:v>
                </c:pt>
                <c:pt idx="56">
                  <c:v>4.6506685063531037E-3</c:v>
                </c:pt>
                <c:pt idx="57">
                  <c:v>4.7863475644927822E-3</c:v>
                </c:pt>
                <c:pt idx="58">
                  <c:v>4.923478279024663E-3</c:v>
                </c:pt>
                <c:pt idx="59">
                  <c:v>5.0620503046852703E-3</c:v>
                </c:pt>
                <c:pt idx="60">
                  <c:v>5.2020535479798471E-3</c:v>
                </c:pt>
                <c:pt idx="61">
                  <c:v>5.3434781568693131E-3</c:v>
                </c:pt>
                <c:pt idx="62">
                  <c:v>5.4863145110453908E-3</c:v>
                </c:pt>
                <c:pt idx="63">
                  <c:v>5.6305532127512549E-3</c:v>
                </c:pt>
                <c:pt idx="64">
                  <c:v>5.7761850781087006E-3</c:v>
                </c:pt>
                <c:pt idx="65">
                  <c:v>5.9232011289162964E-3</c:v>
                </c:pt>
                <c:pt idx="66">
                  <c:v>6.0715925848859034E-3</c:v>
                </c:pt>
                <c:pt idx="67">
                  <c:v>6.2213508562877547E-3</c:v>
                </c:pt>
                <c:pt idx="68">
                  <c:v>6.3724675369766729E-3</c:v>
                </c:pt>
                <c:pt idx="69">
                  <c:v>6.5249343977742654E-3</c:v>
                </c:pt>
                <c:pt idx="70">
                  <c:v>6.6787433801839286E-3</c:v>
                </c:pt>
                <c:pt idx="71">
                  <c:v>6.8338865904173426E-3</c:v>
                </c:pt>
                <c:pt idx="72">
                  <c:v>6.9903562937127274E-3</c:v>
                </c:pt>
                <c:pt idx="73">
                  <c:v>7.1481449089267311E-3</c:v>
                </c:pt>
                <c:pt idx="74">
                  <c:v>7.3072450033831067E-3</c:v>
                </c:pt>
                <c:pt idx="75">
                  <c:v>7.4676492879626284E-3</c:v>
                </c:pt>
                <c:pt idx="76">
                  <c:v>7.629350612419831E-3</c:v>
                </c:pt>
                <c:pt idx="77">
                  <c:v>7.7923419609131966E-3</c:v>
                </c:pt>
                <c:pt idx="78">
                  <c:v>7.9566164477363598E-3</c:v>
                </c:pt>
                <c:pt idx="79">
                  <c:v>8.1221673132388043E-3</c:v>
                </c:pt>
                <c:pt idx="80">
                  <c:v>8.2889879199252899E-3</c:v>
                </c:pt>
                <c:pt idx="81">
                  <c:v>8.4570717487240238E-3</c:v>
                </c:pt>
                <c:pt idx="82">
                  <c:v>8.626412395414236E-3</c:v>
                </c:pt>
                <c:pt idx="83">
                  <c:v>8.7970035672044547E-3</c:v>
                </c:pt>
                <c:pt idx="84">
                  <c:v>8.9688390794533911E-3</c:v>
                </c:pt>
                <c:pt idx="85">
                  <c:v>9.1419128525257864E-3</c:v>
                </c:pt>
                <c:pt idx="86">
                  <c:v>9.3162189087761665E-3</c:v>
                </c:pt>
                <c:pt idx="87">
                  <c:v>9.4917513696538072E-3</c:v>
                </c:pt>
                <c:pt idx="88">
                  <c:v>9.6685044529227337E-3</c:v>
                </c:pt>
                <c:pt idx="89">
                  <c:v>9.8464724699908607E-3</c:v>
                </c:pt>
                <c:pt idx="90">
                  <c:v>1.002564982334281E-2</c:v>
                </c:pt>
                <c:pt idx="91">
                  <c:v>1.0206031004071281E-2</c:v>
                </c:pt>
                <c:pt idx="92">
                  <c:v>1.0387610589502071E-2</c:v>
                </c:pt>
                <c:pt idx="93">
                  <c:v>1.0570383240908331E-2</c:v>
                </c:pt>
                <c:pt idx="94">
                  <c:v>1.075434370130951E-2</c:v>
                </c:pt>
                <c:pt idx="95">
                  <c:v>1.093948679335135E-2</c:v>
                </c:pt>
                <c:pt idx="96">
                  <c:v>1.11258074172627E-2</c:v>
                </c:pt>
                <c:pt idx="97">
                  <c:v>1.1313300548885959E-2</c:v>
                </c:pt>
                <c:pt idx="98">
                  <c:v>1.15019612377774E-2</c:v>
                </c:pt>
                <c:pt idx="99">
                  <c:v>1.169178460537457E-2</c:v>
                </c:pt>
                <c:pt idx="100">
                  <c:v>1.188276584322737E-2</c:v>
                </c:pt>
                <c:pt idx="101">
                  <c:v>1.207490021129025E-2</c:v>
                </c:pt>
                <c:pt idx="102">
                  <c:v>1.226818303627269E-2</c:v>
                </c:pt>
                <c:pt idx="103">
                  <c:v>1.2462609710045451E-2</c:v>
                </c:pt>
                <c:pt idx="104">
                  <c:v>1.265817568810018E-2</c:v>
                </c:pt>
                <c:pt idx="105">
                  <c:v>1.2854876488060021E-2</c:v>
                </c:pt>
                <c:pt idx="106">
                  <c:v>1.3052707688239211E-2</c:v>
                </c:pt>
                <c:pt idx="107">
                  <c:v>1.325166492624945E-2</c:v>
                </c:pt>
                <c:pt idx="108">
                  <c:v>1.3451743897651179E-2</c:v>
                </c:pt>
                <c:pt idx="109">
                  <c:v>1.3652940354647871E-2</c:v>
                </c:pt>
                <c:pt idx="110">
                  <c:v>1.385525010482158E-2</c:v>
                </c:pt>
                <c:pt idx="111">
                  <c:v>1.405866900990816E-2</c:v>
                </c:pt>
                <c:pt idx="112">
                  <c:v>1.426319298461042E-2</c:v>
                </c:pt>
                <c:pt idx="113">
                  <c:v>1.446881799544779E-2</c:v>
                </c:pt>
                <c:pt idx="114">
                  <c:v>1.467554005964109E-2</c:v>
                </c:pt>
                <c:pt idx="115">
                  <c:v>1.488335524403094E-2</c:v>
                </c:pt>
                <c:pt idx="116">
                  <c:v>1.5092259664028541E-2</c:v>
                </c:pt>
                <c:pt idx="117">
                  <c:v>1.530224948259765E-2</c:v>
                </c:pt>
                <c:pt idx="118">
                  <c:v>1.5513320909266499E-2</c:v>
                </c:pt>
                <c:pt idx="119">
                  <c:v>1.5725470199168472E-2</c:v>
                </c:pt>
                <c:pt idx="120">
                  <c:v>1.5938693652110609E-2</c:v>
                </c:pt>
                <c:pt idx="121">
                  <c:v>1.6152987611668768E-2</c:v>
                </c:pt>
                <c:pt idx="122">
                  <c:v>1.6368348464308579E-2</c:v>
                </c:pt>
                <c:pt idx="123">
                  <c:v>1.6584772638531111E-2</c:v>
                </c:pt>
                <c:pt idx="124">
                  <c:v>1.6802256604042502E-2</c:v>
                </c:pt>
                <c:pt idx="125">
                  <c:v>1.7020796870946622E-2</c:v>
                </c:pt>
                <c:pt idx="126">
                  <c:v>1.7240389988959898E-2</c:v>
                </c:pt>
                <c:pt idx="127">
                  <c:v>1.7461032546647649E-2</c:v>
                </c:pt>
                <c:pt idx="128">
                  <c:v>1.7682721170681041E-2</c:v>
                </c:pt>
                <c:pt idx="129">
                  <c:v>1.7905452525114052E-2</c:v>
                </c:pt>
                <c:pt idx="130">
                  <c:v>1.8129223310679669E-2</c:v>
                </c:pt>
                <c:pt idx="131">
                  <c:v>1.8354030264104731E-2</c:v>
                </c:pt>
                <c:pt idx="132">
                  <c:v>1.8579870157442779E-2</c:v>
                </c:pt>
                <c:pt idx="133">
                  <c:v>1.8806739797424199E-2</c:v>
                </c:pt>
                <c:pt idx="134">
                  <c:v>1.9034636024823231E-2</c:v>
                </c:pt>
                <c:pt idx="135">
                  <c:v>1.926355571384122E-2</c:v>
                </c:pt>
                <c:pt idx="136">
                  <c:v>1.949349577150554E-2</c:v>
                </c:pt>
                <c:pt idx="137">
                  <c:v>1.9724453137083691E-2</c:v>
                </c:pt>
                <c:pt idx="138">
                  <c:v>1.9956424781512189E-2</c:v>
                </c:pt>
                <c:pt idx="139">
                  <c:v>2.01894077068395E-2</c:v>
                </c:pt>
                <c:pt idx="140">
                  <c:v>2.0423398945682979E-2</c:v>
                </c:pt>
                <c:pt idx="141">
                  <c:v>2.0658395560698921E-2</c:v>
                </c:pt>
                <c:pt idx="142">
                  <c:v>2.0894394644065679E-2</c:v>
                </c:pt>
                <c:pt idx="143">
                  <c:v>2.1131393316979191E-2</c:v>
                </c:pt>
                <c:pt idx="144">
                  <c:v>2.1369388729160679E-2</c:v>
                </c:pt>
                <c:pt idx="145">
                  <c:v>2.1608378058376069E-2</c:v>
                </c:pt>
                <c:pt idx="146">
                  <c:v>2.184835850996681E-2</c:v>
                </c:pt>
                <c:pt idx="147">
                  <c:v>2.2089327316391731E-2</c:v>
                </c:pt>
                <c:pt idx="148">
                  <c:v>2.2331281736779559E-2</c:v>
                </c:pt>
                <c:pt idx="149">
                  <c:v>2.2574219056491901E-2</c:v>
                </c:pt>
                <c:pt idx="150">
                  <c:v>2.2818136586696229E-2</c:v>
                </c:pt>
                <c:pt idx="151">
                  <c:v>2.3063031663948678E-2</c:v>
                </c:pt>
                <c:pt idx="152">
                  <c:v>2.3308901649786301E-2</c:v>
                </c:pt>
                <c:pt idx="153">
                  <c:v>2.3555743930328572E-2</c:v>
                </c:pt>
                <c:pt idx="154">
                  <c:v>2.3803555915887779E-2</c:v>
                </c:pt>
                <c:pt idx="155">
                  <c:v>2.4052335040588201E-2</c:v>
                </c:pt>
                <c:pt idx="156">
                  <c:v>2.4302078761993549E-2</c:v>
                </c:pt>
                <c:pt idx="157">
                  <c:v>2.4552784560742828E-2</c:v>
                </c:pt>
                <c:pt idx="158">
                  <c:v>2.480444994019395E-2</c:v>
                </c:pt>
                <c:pt idx="159">
                  <c:v>2.505707242607522E-2</c:v>
                </c:pt>
                <c:pt idx="160">
                  <c:v>2.5310649566144299E-2</c:v>
                </c:pt>
                <c:pt idx="161">
                  <c:v>2.55651789298545E-2</c:v>
                </c:pt>
                <c:pt idx="162">
                  <c:v>2.5820658108028159E-2</c:v>
                </c:pt>
                <c:pt idx="163">
                  <c:v>2.6077084712536981E-2</c:v>
                </c:pt>
                <c:pt idx="164">
                  <c:v>2.6334456375989079E-2</c:v>
                </c:pt>
                <c:pt idx="165">
                  <c:v>2.6592770751422551E-2</c:v>
                </c:pt>
                <c:pt idx="166">
                  <c:v>2.685202551200546E-2</c:v>
                </c:pt>
                <c:pt idx="167">
                  <c:v>2.711221835074203E-2</c:v>
                </c:pt>
                <c:pt idx="168">
                  <c:v>2.737334698018478E-2</c:v>
                </c:pt>
                <c:pt idx="169">
                  <c:v>2.763540913215267E-2</c:v>
                </c:pt>
                <c:pt idx="170">
                  <c:v>2.7898402557454901E-2</c:v>
                </c:pt>
                <c:pt idx="171">
                  <c:v>2.8162325025620241E-2</c:v>
                </c:pt>
                <c:pt idx="172">
                  <c:v>2.8427174324631869E-2</c:v>
                </c:pt>
                <c:pt idx="173">
                  <c:v>2.869294826066748E-2</c:v>
                </c:pt>
                <c:pt idx="174">
                  <c:v>2.8959644657844501E-2</c:v>
                </c:pt>
                <c:pt idx="175">
                  <c:v>2.922726135797038E-2</c:v>
                </c:pt>
                <c:pt idx="176">
                  <c:v>2.949579622029774E-2</c:v>
                </c:pt>
                <c:pt idx="177">
                  <c:v>2.9765247121284321E-2</c:v>
                </c:pt>
                <c:pt idx="178">
                  <c:v>3.0035611954357541E-2</c:v>
                </c:pt>
                <c:pt idx="179">
                  <c:v>3.030688862968366E-2</c:v>
                </c:pt>
                <c:pt idx="180">
                  <c:v>3.0579075073941281E-2</c:v>
                </c:pt>
                <c:pt idx="181">
                  <c:v>3.085216923009922E-2</c:v>
                </c:pt>
                <c:pt idx="182">
                  <c:v>3.1126169057198581E-2</c:v>
                </c:pt>
                <c:pt idx="183">
                  <c:v>3.1401072530138921E-2</c:v>
                </c:pt>
                <c:pt idx="184">
                  <c:v>3.1676877639468422E-2</c:v>
                </c:pt>
                <c:pt idx="185">
                  <c:v>3.1953582391177973E-2</c:v>
                </c:pt>
                <c:pt idx="186">
                  <c:v>3.2231184806499072E-2</c:v>
                </c:pt>
                <c:pt idx="187">
                  <c:v>3.2509682921705481E-2</c:v>
                </c:pt>
                <c:pt idx="188">
                  <c:v>3.2789074787918447E-2</c:v>
                </c:pt>
                <c:pt idx="189">
                  <c:v>3.306935847091555E-2</c:v>
                </c:pt>
                <c:pt idx="190">
                  <c:v>3.3350532050942953E-2</c:v>
                </c:pt>
                <c:pt idx="191">
                  <c:v>3.3632593622531078E-2</c:v>
                </c:pt>
                <c:pt idx="192">
                  <c:v>3.3915541294313623E-2</c:v>
                </c:pt>
                <c:pt idx="193">
                  <c:v>3.4199373188849691E-2</c:v>
                </c:pt>
                <c:pt idx="194">
                  <c:v>3.4484087442449227E-2</c:v>
                </c:pt>
                <c:pt idx="195">
                  <c:v>3.4769682205001429E-2</c:v>
                </c:pt>
                <c:pt idx="196">
                  <c:v>3.5056155639806207E-2</c:v>
                </c:pt>
                <c:pt idx="197">
                  <c:v>3.5343505923408618E-2</c:v>
                </c:pt>
                <c:pt idx="198">
                  <c:v>3.563173124543613E-2</c:v>
                </c:pt>
                <c:pt idx="199">
                  <c:v>3.5920829808438741E-2</c:v>
                </c:pt>
                <c:pt idx="200">
                  <c:v>3.6210799827731857E-2</c:v>
                </c:pt>
                <c:pt idx="201">
                  <c:v>3.6501639531241803E-2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91-4377-B20A-44B79A0A0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Waktu Operasi (jam)</a:t>
                </a:r>
              </a:p>
            </c:rich>
          </c:tx>
          <c:layout>
            <c:manualLayout>
              <c:xMode val="edge"/>
              <c:yMode val="edge"/>
              <c:x val="0.40454907407407409"/>
              <c:y val="0.8629327223242591"/>
            </c:manualLayout>
          </c:layout>
          <c:overlay val="1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"/>
        <c:crosses val="autoZero"/>
        <c:crossBetween val="midCat"/>
        <c:majorUnit val="10"/>
      </c:valAx>
      <c:valAx>
        <c:axId val="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Hazard Rate h(t)</a:t>
                </a:r>
              </a:p>
            </c:rich>
          </c:tx>
          <c:overlay val="1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"/>
        <c:crosses val="autoZero"/>
        <c:crossBetween val="midCat"/>
      </c:valAx>
      <c:spPr>
        <a:solidFill>
          <a:schemeClr val="bg1"/>
        </a:solidFill>
        <a:ln w="12700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35018203703703699"/>
          <c:y val="0.91933710209300745"/>
          <c:w val="0.30053851851851854"/>
          <c:h val="6.10675686324428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Grafik 1. Fungsi Reliabilitas </a:t>
            </a:r>
            <a:r>
              <a:rPr lang="en-ID" i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Weibull</a:t>
            </a:r>
          </a:p>
        </c:rich>
      </c:tx>
      <c:layout>
        <c:manualLayout>
          <c:xMode val="edge"/>
          <c:yMode val="edge"/>
          <c:x val="0.26834422657952067"/>
          <c:y val="2.7515723270440252E-2"/>
        </c:manualLayout>
      </c:layout>
      <c:overlay val="1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629132142795875"/>
          <c:y val="0.13170370370370371"/>
          <c:w val="0.78745870001543927"/>
          <c:h val="0.59802871044421335"/>
        </c:manualLayout>
      </c:layout>
      <c:scatterChart>
        <c:scatterStyle val="lineMarker"/>
        <c:varyColors val="1"/>
        <c:ser>
          <c:idx val="0"/>
          <c:order val="0"/>
          <c:tx>
            <c:v>Mesin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'[2]Grafik 1 - Reliability'!$A$2:$A$202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'[2]Grafik 1 - Reliability'!$B$1:$B$202</c:f>
              <c:numCache>
                <c:formatCode>General</c:formatCode>
                <c:ptCount val="202"/>
                <c:pt idx="0">
                  <c:v>0</c:v>
                </c:pt>
                <c:pt idx="1">
                  <c:v>1</c:v>
                </c:pt>
                <c:pt idx="2">
                  <c:v>0.99988358650525866</c:v>
                </c:pt>
                <c:pt idx="3">
                  <c:v>0.99957209113759748</c:v>
                </c:pt>
                <c:pt idx="4">
                  <c:v>0.99908379613598441</c:v>
                </c:pt>
                <c:pt idx="5">
                  <c:v>0.99842776233537556</c:v>
                </c:pt>
                <c:pt idx="6">
                  <c:v>0.99761018909357191</c:v>
                </c:pt>
                <c:pt idx="7">
                  <c:v>0.99663585106409069</c:v>
                </c:pt>
                <c:pt idx="8">
                  <c:v>0.99550868210616972</c:v>
                </c:pt>
                <c:pt idx="9">
                  <c:v>0.99423207072611541</c:v>
                </c:pt>
                <c:pt idx="10">
                  <c:v>0.99280902983253605</c:v>
                </c:pt>
                <c:pt idx="11">
                  <c:v>0.99124230288163095</c:v>
                </c:pt>
                <c:pt idx="12">
                  <c:v>0.98953443439307309</c:v>
                </c:pt>
                <c:pt idx="13">
                  <c:v>0.98768781897668934</c:v>
                </c:pt>
                <c:pt idx="14">
                  <c:v>0.98570473664293434</c:v>
                </c:pt>
                <c:pt idx="15">
                  <c:v>0.98358737895636528</c:v>
                </c:pt>
                <c:pt idx="16">
                  <c:v>0.98133786884823504</c:v>
                </c:pt>
                <c:pt idx="17">
                  <c:v>0.97895827590281093</c:v>
                </c:pt>
                <c:pt idx="18">
                  <c:v>0.97645062832869445</c:v>
                </c:pt>
                <c:pt idx="19">
                  <c:v>0.97381692244825713</c:v>
                </c:pt>
                <c:pt idx="20">
                  <c:v>0.97105913029315161</c:v>
                </c:pt>
                <c:pt idx="21">
                  <c:v>0.96817920573023053</c:v>
                </c:pt>
                <c:pt idx="22">
                  <c:v>0.96517908943020858</c:v>
                </c:pt>
                <c:pt idx="23">
                  <c:v>0.96206071291300077</c:v>
                </c:pt>
                <c:pt idx="24">
                  <c:v>0.95882600184770794</c:v>
                </c:pt>
                <c:pt idx="25">
                  <c:v>0.95547687874455078</c:v>
                </c:pt>
                <c:pt idx="26">
                  <c:v>0.95201526514603807</c:v>
                </c:pt>
                <c:pt idx="27">
                  <c:v>0.94844308340217154</c:v>
                </c:pt>
                <c:pt idx="28">
                  <c:v>0.94476225809743875</c:v>
                </c:pt>
                <c:pt idx="29">
                  <c:v>0.9409747171842503</c:v>
                </c:pt>
                <c:pt idx="30">
                  <c:v>0.93708239286731776</c:v>
                </c:pt>
                <c:pt idx="31">
                  <c:v>0.93308722227550278</c:v>
                </c:pt>
                <c:pt idx="32">
                  <c:v>0.92899114795136639</c:v>
                </c:pt>
                <c:pt idx="33">
                  <c:v>0.92479611818361585</c:v>
                </c:pt>
                <c:pt idx="34">
                  <c:v>0.9205040872036041</c:v>
                </c:pt>
                <c:pt idx="35">
                  <c:v>0.91611701526375644</c:v>
                </c:pt>
                <c:pt idx="36">
                  <c:v>0.91163686861312287</c:v>
                </c:pt>
                <c:pt idx="37">
                  <c:v>0.9070656193830593</c:v>
                </c:pt>
                <c:pt idx="38">
                  <c:v>0.90240524539422118</c:v>
                </c:pt>
                <c:pt idx="39">
                  <c:v>0.89765772989454529</c:v>
                </c:pt>
                <c:pt idx="40">
                  <c:v>0.89282506123663208</c:v>
                </c:pt>
                <c:pt idx="41">
                  <c:v>0.88790923250188036</c:v>
                </c:pt>
                <c:pt idx="42">
                  <c:v>0.88291224107782829</c:v>
                </c:pt>
                <c:pt idx="43">
                  <c:v>0.87783608819439773</c:v>
                </c:pt>
                <c:pt idx="44">
                  <c:v>0.87268277842408659</c:v>
                </c:pt>
                <c:pt idx="45">
                  <c:v>0.86745431915060067</c:v>
                </c:pt>
                <c:pt idx="46">
                  <c:v>0.86215272000993926</c:v>
                </c:pt>
                <c:pt idx="47">
                  <c:v>0.85677999230753321</c:v>
                </c:pt>
                <c:pt idx="48">
                  <c:v>0.85133814841468025</c:v>
                </c:pt>
                <c:pt idx="49">
                  <c:v>0.84582920114720672</c:v>
                </c:pt>
                <c:pt idx="50">
                  <c:v>0.84025516312901594</c:v>
                </c:pt>
                <c:pt idx="51">
                  <c:v>0.83461804614293988</c:v>
                </c:pt>
                <c:pt idx="52">
                  <c:v>0.828919860471106</c:v>
                </c:pt>
                <c:pt idx="53">
                  <c:v>0.82316261422683767</c:v>
                </c:pt>
                <c:pt idx="54">
                  <c:v>0.81734831267994668</c:v>
                </c:pt>
                <c:pt idx="55">
                  <c:v>0.81147895757712707</c:v>
                </c:pt>
                <c:pt idx="56">
                  <c:v>0.80555654645902586</c:v>
                </c:pt>
                <c:pt idx="57">
                  <c:v>0.79958307197544942</c:v>
                </c:pt>
                <c:pt idx="58">
                  <c:v>0.79356052120005838</c:v>
                </c:pt>
                <c:pt idx="59">
                  <c:v>0.78749087494580483</c:v>
                </c:pt>
                <c:pt idx="60">
                  <c:v>0.78137610708227934</c:v>
                </c:pt>
                <c:pt idx="61">
                  <c:v>0.77521818385605612</c:v>
                </c:pt>
                <c:pt idx="62">
                  <c:v>0.76901906321504965</c:v>
                </c:pt>
                <c:pt idx="63">
                  <c:v>0.76278069413782956</c:v>
                </c:pt>
                <c:pt idx="64">
                  <c:v>0.7565050159687815</c:v>
                </c:pt>
                <c:pt idx="65">
                  <c:v>0.75019395775993858</c:v>
                </c:pt>
                <c:pt idx="66">
                  <c:v>0.74384943762026201</c:v>
                </c:pt>
                <c:pt idx="67">
                  <c:v>0.73747336207309333</c:v>
                </c:pt>
                <c:pt idx="68">
                  <c:v>0.73106762542246184</c:v>
                </c:pt>
                <c:pt idx="69">
                  <c:v>0.72463410912887938</c:v>
                </c:pt>
                <c:pt idx="70">
                  <c:v>0.71817468119522232</c:v>
                </c:pt>
                <c:pt idx="71">
                  <c:v>0.711691195563255</c:v>
                </c:pt>
                <c:pt idx="72">
                  <c:v>0.70518549152131871</c:v>
                </c:pt>
                <c:pt idx="73">
                  <c:v>0.69865939312367142</c:v>
                </c:pt>
                <c:pt idx="74">
                  <c:v>0.69211470862193536</c:v>
                </c:pt>
                <c:pt idx="75">
                  <c:v>0.68555322990907175</c:v>
                </c:pt>
                <c:pt idx="76">
                  <c:v>0.67897673197628217</c:v>
                </c:pt>
                <c:pt idx="77">
                  <c:v>0.67238697238319745</c:v>
                </c:pt>
                <c:pt idx="78">
                  <c:v>0.66578569074169591</c:v>
                </c:pt>
                <c:pt idx="79">
                  <c:v>0.65917460821366092</c:v>
                </c:pt>
                <c:pt idx="80">
                  <c:v>0.65255542702296765</c:v>
                </c:pt>
                <c:pt idx="81">
                  <c:v>0.64592982998195925</c:v>
                </c:pt>
                <c:pt idx="82">
                  <c:v>0.6392994800326558</c:v>
                </c:pt>
                <c:pt idx="83">
                  <c:v>0.6326660198029106</c:v>
                </c:pt>
                <c:pt idx="84">
                  <c:v>0.62603107117771162</c:v>
                </c:pt>
                <c:pt idx="85">
                  <c:v>0.6193962348858012</c:v>
                </c:pt>
                <c:pt idx="86">
                  <c:v>0.61276309010176944</c:v>
                </c:pt>
                <c:pt idx="87">
                  <c:v>0.60613319406375588</c:v>
                </c:pt>
                <c:pt idx="88">
                  <c:v>0.59950808170687409</c:v>
                </c:pt>
                <c:pt idx="89">
                  <c:v>0.59288926531245667</c:v>
                </c:pt>
                <c:pt idx="90">
                  <c:v>0.58627823417320035</c:v>
                </c:pt>
                <c:pt idx="91">
                  <c:v>0.57967645427427061</c:v>
                </c:pt>
                <c:pt idx="92">
                  <c:v>0.57308536799041288</c:v>
                </c:pt>
                <c:pt idx="93">
                  <c:v>0.56650639379909529</c:v>
                </c:pt>
                <c:pt idx="94">
                  <c:v>0.55994092600969803</c:v>
                </c:pt>
                <c:pt idx="95">
                  <c:v>0.55339033450874453</c:v>
                </c:pt>
                <c:pt idx="96">
                  <c:v>0.54685596452115415</c:v>
                </c:pt>
                <c:pt idx="97">
                  <c:v>0.54033913638748698</c:v>
                </c:pt>
                <c:pt idx="98">
                  <c:v>0.53384114535712923</c:v>
                </c:pt>
                <c:pt idx="99">
                  <c:v>0.52736326139736145</c:v>
                </c:pt>
                <c:pt idx="100">
                  <c:v>0.52090672901823276</c:v>
                </c:pt>
                <c:pt idx="101">
                  <c:v>0.51447276711315559</c:v>
                </c:pt>
                <c:pt idx="102">
                  <c:v>0.50806256881511969</c:v>
                </c:pt>
                <c:pt idx="103">
                  <c:v>0.50167730136841393</c:v>
                </c:pt>
                <c:pt idx="104">
                  <c:v>0.49531810601573267</c:v>
                </c:pt>
                <c:pt idx="105">
                  <c:v>0.48898609790053188</c:v>
                </c:pt>
                <c:pt idx="106">
                  <c:v>0.48268236598448749</c:v>
                </c:pt>
                <c:pt idx="107">
                  <c:v>0.4764079729799035</c:v>
                </c:pt>
                <c:pt idx="108">
                  <c:v>0.47016395529689903</c:v>
                </c:pt>
                <c:pt idx="109">
                  <c:v>0.46395132300520181</c:v>
                </c:pt>
                <c:pt idx="110">
                  <c:v>0.45777105981036109</c:v>
                </c:pt>
                <c:pt idx="111">
                  <c:v>0.45162412304418598</c:v>
                </c:pt>
                <c:pt idx="112">
                  <c:v>0.44551144366920697</c:v>
                </c:pt>
                <c:pt idx="113">
                  <c:v>0.4394339262969485</c:v>
                </c:pt>
                <c:pt idx="114">
                  <c:v>0.43339244921979497</c:v>
                </c:pt>
                <c:pt idx="115">
                  <c:v>0.4273878644562239</c:v>
                </c:pt>
                <c:pt idx="116">
                  <c:v>0.42142099780917103</c:v>
                </c:pt>
                <c:pt idx="117">
                  <c:v>0.41549264893729082</c:v>
                </c:pt>
                <c:pt idx="118">
                  <c:v>0.40960359143886299</c:v>
                </c:pt>
                <c:pt idx="119">
                  <c:v>0.40375457294809453</c:v>
                </c:pt>
                <c:pt idx="120">
                  <c:v>0.3979463152435575</c:v>
                </c:pt>
                <c:pt idx="121">
                  <c:v>0.39217951436850329</c:v>
                </c:pt>
                <c:pt idx="122">
                  <c:v>0.38645484076278008</c:v>
                </c:pt>
                <c:pt idx="123">
                  <c:v>0.38077293940608492</c:v>
                </c:pt>
                <c:pt idx="124">
                  <c:v>0.37513442997227192</c:v>
                </c:pt>
                <c:pt idx="125">
                  <c:v>0.36953990699443667</c:v>
                </c:pt>
                <c:pt idx="126">
                  <c:v>0.36398994004049101</c:v>
                </c:pt>
                <c:pt idx="127">
                  <c:v>0.35848507389894219</c:v>
                </c:pt>
                <c:pt idx="128">
                  <c:v>0.35302582877458649</c:v>
                </c:pt>
                <c:pt idx="129">
                  <c:v>0.34761270049382192</c:v>
                </c:pt>
                <c:pt idx="130">
                  <c:v>0.34224616071928732</c:v>
                </c:pt>
                <c:pt idx="131">
                  <c:v>0.33692665717352882</c:v>
                </c:pt>
                <c:pt idx="132">
                  <c:v>0.33165461387139711</c:v>
                </c:pt>
                <c:pt idx="133">
                  <c:v>0.32643043136087291</c:v>
                </c:pt>
                <c:pt idx="134">
                  <c:v>0.32125448697202008</c:v>
                </c:pt>
                <c:pt idx="135">
                  <c:v>0.31612713507376627</c:v>
                </c:pt>
                <c:pt idx="136">
                  <c:v>0.31104870733820622</c:v>
                </c:pt>
                <c:pt idx="137">
                  <c:v>0.3060195130121266</c:v>
                </c:pt>
                <c:pt idx="138">
                  <c:v>0.30103983919544941</c:v>
                </c:pt>
                <c:pt idx="139">
                  <c:v>0.2961099511262914</c:v>
                </c:pt>
                <c:pt idx="140">
                  <c:v>0.29123009247233927</c:v>
                </c:pt>
                <c:pt idx="141">
                  <c:v>0.28640048562823761</c:v>
                </c:pt>
                <c:pt idx="142">
                  <c:v>0.28162133201869283</c:v>
                </c:pt>
                <c:pt idx="143">
                  <c:v>0.27689281240699137</c:v>
                </c:pt>
                <c:pt idx="144">
                  <c:v>0.27221508720864029</c:v>
                </c:pt>
                <c:pt idx="145">
                  <c:v>0.26758829680982921</c:v>
                </c:pt>
                <c:pt idx="146">
                  <c:v>0.26301256189042682</c:v>
                </c:pt>
                <c:pt idx="147">
                  <c:v>0.2584879837512164</c:v>
                </c:pt>
                <c:pt idx="148">
                  <c:v>0.25401464464508627</c:v>
                </c:pt>
                <c:pt idx="149">
                  <c:v>0.24959260811188649</c:v>
                </c:pt>
                <c:pt idx="150">
                  <c:v>0.24522191931667131</c:v>
                </c:pt>
                <c:pt idx="151">
                  <c:v>0.24090260539104491</c:v>
                </c:pt>
                <c:pt idx="152">
                  <c:v>0.23663467577733971</c:v>
                </c:pt>
                <c:pt idx="153">
                  <c:v>0.232418122575346</c:v>
                </c:pt>
                <c:pt idx="154">
                  <c:v>0.2282529208913317</c:v>
                </c:pt>
                <c:pt idx="155">
                  <c:v>0.22413902918907941</c:v>
                </c:pt>
                <c:pt idx="156">
                  <c:v>0.2200763896426845</c:v>
                </c:pt>
                <c:pt idx="157">
                  <c:v>0.2160649284908531</c:v>
                </c:pt>
                <c:pt idx="158">
                  <c:v>0.2121045563924458</c:v>
                </c:pt>
                <c:pt idx="159">
                  <c:v>0.20819516878302011</c:v>
                </c:pt>
                <c:pt idx="160">
                  <c:v>0.2043366462321245</c:v>
                </c:pt>
                <c:pt idx="161">
                  <c:v>0.20052885480110419</c:v>
                </c:pt>
                <c:pt idx="162">
                  <c:v>0.19677164640118239</c:v>
                </c:pt>
                <c:pt idx="163">
                  <c:v>0.19306485915158539</c:v>
                </c:pt>
                <c:pt idx="164">
                  <c:v>0.18940831773748659</c:v>
                </c:pt>
                <c:pt idx="165">
                  <c:v>0.18580183376754561</c:v>
                </c:pt>
                <c:pt idx="166">
                  <c:v>0.18224520613082751</c:v>
                </c:pt>
                <c:pt idx="167">
                  <c:v>0.17873822135288989</c:v>
                </c:pt>
                <c:pt idx="168">
                  <c:v>0.17528065395083281</c:v>
                </c:pt>
                <c:pt idx="169">
                  <c:v>0.17187226678710729</c:v>
                </c:pt>
                <c:pt idx="170">
                  <c:v>0.16851281142189031</c:v>
                </c:pt>
                <c:pt idx="171">
                  <c:v>0.165202028463832</c:v>
                </c:pt>
                <c:pt idx="172">
                  <c:v>0.1619396479189931</c:v>
                </c:pt>
                <c:pt idx="173">
                  <c:v>0.15872538953779011</c:v>
                </c:pt>
                <c:pt idx="174">
                  <c:v>0.15555896315977449</c:v>
                </c:pt>
                <c:pt idx="175">
                  <c:v>0.15244006905607749</c:v>
                </c:pt>
                <c:pt idx="176">
                  <c:v>0.14936839826935619</c:v>
                </c:pt>
                <c:pt idx="177">
                  <c:v>0.14634363295108271</c:v>
                </c:pt>
                <c:pt idx="178">
                  <c:v>0.14336544669602441</c:v>
                </c:pt>
                <c:pt idx="179">
                  <c:v>0.1404335048737663</c:v>
                </c:pt>
                <c:pt idx="180">
                  <c:v>0.13754746495713771</c:v>
                </c:pt>
                <c:pt idx="181">
                  <c:v>0.13470697684740141</c:v>
                </c:pt>
                <c:pt idx="182">
                  <c:v>0.1319116831960799</c:v>
                </c:pt>
                <c:pt idx="183">
                  <c:v>0.12916121972328909</c:v>
                </c:pt>
                <c:pt idx="184">
                  <c:v>0.12645521553246339</c:v>
                </c:pt>
                <c:pt idx="185">
                  <c:v>0.1237932934213546</c:v>
                </c:pt>
                <c:pt idx="186">
                  <c:v>0.1211750701891965</c:v>
                </c:pt>
                <c:pt idx="187">
                  <c:v>0.11860015693993239</c:v>
                </c:pt>
                <c:pt idx="188">
                  <c:v>0.11606815938140611</c:v>
                </c:pt>
                <c:pt idx="189">
                  <c:v>0.1135786781204218</c:v>
                </c:pt>
                <c:pt idx="190">
                  <c:v>0.1111313089535881</c:v>
                </c:pt>
                <c:pt idx="191">
                  <c:v>0.1087256431538608</c:v>
                </c:pt>
                <c:pt idx="192">
                  <c:v>0.1063612677527063</c:v>
                </c:pt>
                <c:pt idx="193">
                  <c:v>0.104037765817815</c:v>
                </c:pt>
                <c:pt idx="194">
                  <c:v>0.1017547167262951</c:v>
                </c:pt>
                <c:pt idx="195">
                  <c:v>9.9511696433284696E-2</c:v>
                </c:pt>
                <c:pt idx="196">
                  <c:v>9.7308277735924431E-2</c:v>
                </c:pt>
                <c:pt idx="197">
                  <c:v>9.5144030532636273E-2</c:v>
                </c:pt>
                <c:pt idx="198">
                  <c:v>9.3018522077661051E-2</c:v>
                </c:pt>
                <c:pt idx="199">
                  <c:v>9.0931317230810826E-2</c:v>
                </c:pt>
                <c:pt idx="200">
                  <c:v>8.8881978702395947E-2</c:v>
                </c:pt>
                <c:pt idx="201">
                  <c:v>8.6870067293292358E-2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89-4AB0-8E2B-CAD502659EAE}"/>
            </c:ext>
          </c:extLst>
        </c:ser>
        <c:ser>
          <c:idx val="1"/>
          <c:order val="1"/>
          <c:tx>
            <c:v>Mesin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'[2]Grafik 1 - Reliability'!$A$2:$A$202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'[2]Grafik 1 - Reliability'!$C$1:$C$202</c:f>
              <c:numCache>
                <c:formatCode>General</c:formatCode>
                <c:ptCount val="202"/>
                <c:pt idx="0">
                  <c:v>0</c:v>
                </c:pt>
                <c:pt idx="1">
                  <c:v>1</c:v>
                </c:pt>
                <c:pt idx="2">
                  <c:v>0.99999700989404638</c:v>
                </c:pt>
                <c:pt idx="3">
                  <c:v>0.9999819223439681</c:v>
                </c:pt>
                <c:pt idx="4">
                  <c:v>0.99994820845084342</c:v>
                </c:pt>
                <c:pt idx="5">
                  <c:v>0.99989070982324391</c:v>
                </c:pt>
                <c:pt idx="6">
                  <c:v>0.99980495444709805</c:v>
                </c:pt>
                <c:pt idx="7">
                  <c:v>0.99968691592975401</c:v>
                </c:pt>
                <c:pt idx="8">
                  <c:v>0.99953289121755018</c:v>
                </c:pt>
                <c:pt idx="9">
                  <c:v>0.99933942794409469</c:v>
                </c:pt>
                <c:pt idx="10">
                  <c:v>0.99910327706900148</c:v>
                </c:pt>
                <c:pt idx="11">
                  <c:v>0.99882136003537758</c:v>
                </c:pt>
                <c:pt idx="12">
                  <c:v>0.99849074497256507</c:v>
                </c:pt>
                <c:pt idx="13">
                  <c:v>0.99810862888317742</c:v>
                </c:pt>
                <c:pt idx="14">
                  <c:v>0.99767232397657013</c:v>
                </c:pt>
                <c:pt idx="15">
                  <c:v>0.99717924698272831</c:v>
                </c:pt>
                <c:pt idx="16">
                  <c:v>0.99662691067339593</c:v>
                </c:pt>
                <c:pt idx="17">
                  <c:v>0.99601291705881334</c:v>
                </c:pt>
                <c:pt idx="18">
                  <c:v>0.99533495188322318</c:v>
                </c:pt>
                <c:pt idx="19">
                  <c:v>0.99459078014500613</c:v>
                </c:pt>
                <c:pt idx="20">
                  <c:v>0.99377824243749657</c:v>
                </c:pt>
                <c:pt idx="21">
                  <c:v>0.99289525195573736</c:v>
                </c:pt>
                <c:pt idx="22">
                  <c:v>0.99193979204970084</c:v>
                </c:pt>
                <c:pt idx="23">
                  <c:v>0.99090991423029484</c:v>
                </c:pt>
                <c:pt idx="24">
                  <c:v>0.98980373655364562</c:v>
                </c:pt>
                <c:pt idx="25">
                  <c:v>0.98861944232364263</c:v>
                </c:pt>
                <c:pt idx="26">
                  <c:v>0.98735527906382303</c:v>
                </c:pt>
                <c:pt idx="27">
                  <c:v>0.98600955771828824</c:v>
                </c:pt>
                <c:pt idx="28">
                  <c:v>0.98458065204809642</c:v>
                </c:pt>
                <c:pt idx="29">
                  <c:v>0.98306699819493226</c:v>
                </c:pt>
                <c:pt idx="30">
                  <c:v>0.98146709438814494</c:v>
                </c:pt>
                <c:pt idx="31">
                  <c:v>0.97977950077470699</c:v>
                </c:pt>
                <c:pt idx="32">
                  <c:v>0.97800283935446719</c:v>
                </c:pt>
                <c:pt idx="33">
                  <c:v>0.97613579400538986</c:v>
                </c:pt>
                <c:pt idx="34">
                  <c:v>0.97417711058538003</c:v>
                </c:pt>
                <c:pt idx="35">
                  <c:v>0.97212559709889435</c:v>
                </c:pt>
                <c:pt idx="36">
                  <c:v>0.96998012391786503</c:v>
                </c:pt>
                <c:pt idx="37">
                  <c:v>0.96773962404759573</c:v>
                </c:pt>
                <c:pt idx="38">
                  <c:v>0.96540309342923758</c:v>
                </c:pt>
                <c:pt idx="39">
                  <c:v>0.96296959127127135</c:v>
                </c:pt>
                <c:pt idx="40">
                  <c:v>0.96043824040311954</c:v>
                </c:pt>
                <c:pt idx="41">
                  <c:v>0.95780822764461415</c:v>
                </c:pt>
                <c:pt idx="42">
                  <c:v>0.95507880418557345</c:v>
                </c:pt>
                <c:pt idx="43">
                  <c:v>0.95224928597019531</c:v>
                </c:pt>
                <c:pt idx="44">
                  <c:v>0.94931905408137818</c:v>
                </c:pt>
                <c:pt idx="45">
                  <c:v>0.94628755512043816</c:v>
                </c:pt>
                <c:pt idx="46">
                  <c:v>0.94315430157800384</c:v>
                </c:pt>
                <c:pt idx="47">
                  <c:v>0.93991887219215742</c:v>
                </c:pt>
                <c:pt idx="48">
                  <c:v>0.93658091229014262</c:v>
                </c:pt>
                <c:pt idx="49">
                  <c:v>0.93314013411019614</c:v>
                </c:pt>
                <c:pt idx="50">
                  <c:v>0.92959631710026669</c:v>
                </c:pt>
                <c:pt idx="51">
                  <c:v>0.9259493081905833</c:v>
                </c:pt>
                <c:pt idx="52">
                  <c:v>0.92219902203721638</c:v>
                </c:pt>
                <c:pt idx="53">
                  <c:v>0.91834544123393902</c:v>
                </c:pt>
                <c:pt idx="54">
                  <c:v>0.91438861648986103</c:v>
                </c:pt>
                <c:pt idx="55">
                  <c:v>0.91032866677044999</c:v>
                </c:pt>
                <c:pt idx="56">
                  <c:v>0.90616577939970522</c:v>
                </c:pt>
                <c:pt idx="57">
                  <c:v>0.90190021012137711</c:v>
                </c:pt>
                <c:pt idx="58">
                  <c:v>0.89753228311726552</c:v>
                </c:pt>
                <c:pt idx="59">
                  <c:v>0.89306239098074935</c:v>
                </c:pt>
                <c:pt idx="60">
                  <c:v>0.88849099464382975</c:v>
                </c:pt>
                <c:pt idx="61">
                  <c:v>0.88381862325608695</c:v>
                </c:pt>
                <c:pt idx="62">
                  <c:v>0.87904587401406886</c:v>
                </c:pt>
                <c:pt idx="63">
                  <c:v>0.87417341193974973</c:v>
                </c:pt>
                <c:pt idx="64">
                  <c:v>0.86920196960680807</c:v>
                </c:pt>
                <c:pt idx="65">
                  <c:v>0.86413234681359119</c:v>
                </c:pt>
                <c:pt idx="66">
                  <c:v>0.85896541020174255</c:v>
                </c:pt>
                <c:pt idx="67">
                  <c:v>0.85370209281958664</c:v>
                </c:pt>
                <c:pt idx="68">
                  <c:v>0.84834339362947087</c:v>
                </c:pt>
                <c:pt idx="69">
                  <c:v>0.84289037695838187</c:v>
                </c:pt>
                <c:pt idx="70">
                  <c:v>0.83734417189126176</c:v>
                </c:pt>
                <c:pt idx="71">
                  <c:v>0.83170597160656123</c:v>
                </c:pt>
                <c:pt idx="72">
                  <c:v>0.82597703265367817</c:v>
                </c:pt>
                <c:pt idx="73">
                  <c:v>0.82015867417204036</c:v>
                </c:pt>
                <c:pt idx="74">
                  <c:v>0.81425227705170256</c:v>
                </c:pt>
                <c:pt idx="75">
                  <c:v>0.80825928303543659</c:v>
                </c:pt>
                <c:pt idx="76">
                  <c:v>0.8021811937624056</c:v>
                </c:pt>
                <c:pt idx="77">
                  <c:v>0.79601956975362043</c:v>
                </c:pt>
                <c:pt idx="78">
                  <c:v>0.78977602933948876</c:v>
                </c:pt>
                <c:pt idx="79">
                  <c:v>0.78345224752987286</c:v>
                </c:pt>
                <c:pt idx="80">
                  <c:v>0.77704995482718253</c:v>
                </c:pt>
                <c:pt idx="81">
                  <c:v>0.7705709359831362</c:v>
                </c:pt>
                <c:pt idx="82">
                  <c:v>0.76401702869992816</c:v>
                </c:pt>
                <c:pt idx="83">
                  <c:v>0.75739012227664948</c:v>
                </c:pt>
                <c:pt idx="84">
                  <c:v>0.75069215620190899</c:v>
                </c:pt>
                <c:pt idx="85">
                  <c:v>0.74392511869370792</c:v>
                </c:pt>
                <c:pt idx="86">
                  <c:v>0.73709104518772151</c:v>
                </c:pt>
                <c:pt idx="87">
                  <c:v>0.73019201677524093</c:v>
                </c:pt>
                <c:pt idx="88">
                  <c:v>0.72323015859212736</c:v>
                </c:pt>
                <c:pt idx="89">
                  <c:v>0.71620763816022504</c:v>
                </c:pt>
                <c:pt idx="90">
                  <c:v>0.70912666368277533</c:v>
                </c:pt>
                <c:pt idx="91">
                  <c:v>0.70198948229546532</c:v>
                </c:pt>
                <c:pt idx="92">
                  <c:v>0.69479837827483359</c:v>
                </c:pt>
                <c:pt idx="93">
                  <c:v>0.68755567120583971</c:v>
                </c:pt>
                <c:pt idx="94">
                  <c:v>0.68026371411049369</c:v>
                </c:pt>
                <c:pt idx="95">
                  <c:v>0.67292489153951585</c:v>
                </c:pt>
                <c:pt idx="96">
                  <c:v>0.66554161762907893</c:v>
                </c:pt>
                <c:pt idx="97">
                  <c:v>0.65811633412475767</c:v>
                </c:pt>
                <c:pt idx="98">
                  <c:v>0.65065150837488128</c:v>
                </c:pt>
                <c:pt idx="99">
                  <c:v>0.64314963129555136</c:v>
                </c:pt>
                <c:pt idx="100">
                  <c:v>0.63561321530965265</c:v>
                </c:pt>
                <c:pt idx="101">
                  <c:v>0.62804479226224008</c:v>
                </c:pt>
                <c:pt idx="102">
                  <c:v>0.62044691131474483</c:v>
                </c:pt>
                <c:pt idx="103">
                  <c:v>0.61282213682049047</c:v>
                </c:pt>
                <c:pt idx="104">
                  <c:v>0.60517304618405665</c:v>
                </c:pt>
                <c:pt idx="105">
                  <c:v>0.59750222770707329</c:v>
                </c:pt>
                <c:pt idx="106">
                  <c:v>0.58981227842306205</c:v>
                </c:pt>
                <c:pt idx="107">
                  <c:v>0.58210580192397687</c:v>
                </c:pt>
                <c:pt idx="108">
                  <c:v>0.57438540618112399</c:v>
                </c:pt>
                <c:pt idx="109">
                  <c:v>0.56665370136316429</c:v>
                </c:pt>
                <c:pt idx="110">
                  <c:v>0.55891329765391873</c:v>
                </c:pt>
                <c:pt idx="111">
                  <c:v>0.55116680307271382</c:v>
                </c:pt>
                <c:pt idx="112">
                  <c:v>0.54341682130000957</c:v>
                </c:pt>
                <c:pt idx="113">
                  <c:v>0.53566594951105651</c:v>
                </c:pt>
                <c:pt idx="114">
                  <c:v>0.5279167762203284</c:v>
                </c:pt>
                <c:pt idx="115">
                  <c:v>0.52017187913946861</c:v>
                </c:pt>
                <c:pt idx="116">
                  <c:v>0.51243382305147533</c:v>
                </c:pt>
                <c:pt idx="117">
                  <c:v>0.50470515770383761</c:v>
                </c:pt>
                <c:pt idx="118">
                  <c:v>0.49698841572330688</c:v>
                </c:pt>
                <c:pt idx="119">
                  <c:v>0.48928611055496479</c:v>
                </c:pt>
                <c:pt idx="120">
                  <c:v>0.48160073442821483</c:v>
                </c:pt>
                <c:pt idx="121">
                  <c:v>0.47393475635228732</c:v>
                </c:pt>
                <c:pt idx="122">
                  <c:v>0.46629062014380662</c:v>
                </c:pt>
                <c:pt idx="123">
                  <c:v>0.45867074248891909</c:v>
                </c:pt>
                <c:pt idx="124">
                  <c:v>0.45107751104243171</c:v>
                </c:pt>
                <c:pt idx="125">
                  <c:v>0.4435132825663527</c:v>
                </c:pt>
                <c:pt idx="126">
                  <c:v>0.43598038111016651</c:v>
                </c:pt>
                <c:pt idx="127">
                  <c:v>0.42848109623510422</c:v>
                </c:pt>
                <c:pt idx="128">
                  <c:v>0.42101768128460842</c:v>
                </c:pt>
                <c:pt idx="129">
                  <c:v>0.4135923517031122</c:v>
                </c:pt>
                <c:pt idx="130">
                  <c:v>0.40620728340517243</c:v>
                </c:pt>
                <c:pt idx="131">
                  <c:v>0.39886461119692179</c:v>
                </c:pt>
                <c:pt idx="132">
                  <c:v>0.39156642725171181</c:v>
                </c:pt>
                <c:pt idx="133">
                  <c:v>0.38431477964173288</c:v>
                </c:pt>
                <c:pt idx="134">
                  <c:v>0.37711167092730458</c:v>
                </c:pt>
                <c:pt idx="135">
                  <c:v>0.36995905680543428</c:v>
                </c:pt>
                <c:pt idx="136">
                  <c:v>0.36285884481914088</c:v>
                </c:pt>
                <c:pt idx="137">
                  <c:v>0.35581289312894232</c:v>
                </c:pt>
                <c:pt idx="138">
                  <c:v>0.3488230093478013</c:v>
                </c:pt>
                <c:pt idx="139">
                  <c:v>0.34189094944071458</c:v>
                </c:pt>
                <c:pt idx="140">
                  <c:v>0.33501841669002741</c:v>
                </c:pt>
                <c:pt idx="141">
                  <c:v>0.32820706072744071</c:v>
                </c:pt>
                <c:pt idx="142">
                  <c:v>0.32145847663357208</c:v>
                </c:pt>
                <c:pt idx="143">
                  <c:v>0.31477420410581353</c:v>
                </c:pt>
                <c:pt idx="144">
                  <c:v>0.3081557266951192</c:v>
                </c:pt>
                <c:pt idx="145">
                  <c:v>0.3016044711122407</c:v>
                </c:pt>
                <c:pt idx="146">
                  <c:v>0.29512180660381088</c:v>
                </c:pt>
                <c:pt idx="147">
                  <c:v>0.28870904439856532</c:v>
                </c:pt>
                <c:pt idx="148">
                  <c:v>0.28236743722387059</c:v>
                </c:pt>
                <c:pt idx="149">
                  <c:v>0.27609817889261801</c:v>
                </c:pt>
                <c:pt idx="150">
                  <c:v>0.26990240396042209</c:v>
                </c:pt>
                <c:pt idx="151">
                  <c:v>0.26378118745295481</c:v>
                </c:pt>
                <c:pt idx="152">
                  <c:v>0.25773554466312598</c:v>
                </c:pt>
                <c:pt idx="153">
                  <c:v>0.25176643101771717</c:v>
                </c:pt>
                <c:pt idx="154">
                  <c:v>0.24587474201295759</c:v>
                </c:pt>
                <c:pt idx="155">
                  <c:v>0.24006131321842911</c:v>
                </c:pt>
                <c:pt idx="156">
                  <c:v>0.23432692034857561</c:v>
                </c:pt>
                <c:pt idx="157">
                  <c:v>0.22867227940098889</c:v>
                </c:pt>
                <c:pt idx="158">
                  <c:v>0.2230980468605431</c:v>
                </c:pt>
                <c:pt idx="159">
                  <c:v>0.21760481996834649</c:v>
                </c:pt>
                <c:pt idx="160">
                  <c:v>0.21219313705438511</c:v>
                </c:pt>
                <c:pt idx="161">
                  <c:v>0.20686347793263771</c:v>
                </c:pt>
                <c:pt idx="162">
                  <c:v>0.20161626435735169</c:v>
                </c:pt>
                <c:pt idx="163">
                  <c:v>0.1964518605390799</c:v>
                </c:pt>
                <c:pt idx="164">
                  <c:v>0.1913705737189981</c:v>
                </c:pt>
                <c:pt idx="165">
                  <c:v>0.1863726547999392</c:v>
                </c:pt>
                <c:pt idx="166">
                  <c:v>0.18145829903250529</c:v>
                </c:pt>
                <c:pt idx="167">
                  <c:v>0.1766276467545474</c:v>
                </c:pt>
                <c:pt idx="168">
                  <c:v>0.17188078418223091</c:v>
                </c:pt>
                <c:pt idx="169">
                  <c:v>0.16721774425084551</c:v>
                </c:pt>
                <c:pt idx="170">
                  <c:v>0.16263850750345299</c:v>
                </c:pt>
                <c:pt idx="171">
                  <c:v>0.15814300302541651</c:v>
                </c:pt>
                <c:pt idx="172">
                  <c:v>0.15373110942279869</c:v>
                </c:pt>
                <c:pt idx="173">
                  <c:v>0.14940265584257381</c:v>
                </c:pt>
                <c:pt idx="174">
                  <c:v>0.1451574230325535</c:v>
                </c:pt>
                <c:pt idx="175">
                  <c:v>0.14099514443889349</c:v>
                </c:pt>
                <c:pt idx="176">
                  <c:v>0.13691550733900959</c:v>
                </c:pt>
                <c:pt idx="177">
                  <c:v>0.13291815400771009</c:v>
                </c:pt>
                <c:pt idx="178">
                  <c:v>0.12900268291432321</c:v>
                </c:pt>
                <c:pt idx="179">
                  <c:v>0.1251686499485839</c:v>
                </c:pt>
                <c:pt idx="180">
                  <c:v>0.12141556967302861</c:v>
                </c:pt>
                <c:pt idx="181">
                  <c:v>0.1177429165996365</c:v>
                </c:pt>
                <c:pt idx="182">
                  <c:v>0.11415012648845391</c:v>
                </c:pt>
                <c:pt idx="183">
                  <c:v>0.11063659766593779</c:v>
                </c:pt>
                <c:pt idx="184">
                  <c:v>0.10720169236075699</c:v>
                </c:pt>
                <c:pt idx="185">
                  <c:v>0.1038447380548015</c:v>
                </c:pt>
                <c:pt idx="186">
                  <c:v>0.1005650288471622</c:v>
                </c:pt>
                <c:pt idx="187">
                  <c:v>9.7361826828861436E-2</c:v>
                </c:pt>
                <c:pt idx="188">
                  <c:v>9.4234363466136478E-2</c:v>
                </c:pt>
                <c:pt idx="189">
                  <c:v>9.1181840990103097E-2</c:v>
                </c:pt>
                <c:pt idx="190">
                  <c:v>8.8203433790657981E-2</c:v>
                </c:pt>
                <c:pt idx="191">
                  <c:v>8.5298289812510544E-2</c:v>
                </c:pt>
                <c:pt idx="192">
                  <c:v>8.2465531951272333E-2</c:v>
                </c:pt>
                <c:pt idx="193">
                  <c:v>7.9704259447573353E-2</c:v>
                </c:pt>
                <c:pt idx="194">
                  <c:v>7.701354927721786E-2</c:v>
                </c:pt>
                <c:pt idx="195">
                  <c:v>7.439245753544016E-2</c:v>
                </c:pt>
                <c:pt idx="196">
                  <c:v>7.1840020813370334E-2</c:v>
                </c:pt>
                <c:pt idx="197">
                  <c:v>6.9355257564873485E-2</c:v>
                </c:pt>
                <c:pt idx="198">
                  <c:v>6.6937169461981347E-2</c:v>
                </c:pt>
                <c:pt idx="199">
                  <c:v>6.4584742737194042E-2</c:v>
                </c:pt>
                <c:pt idx="200">
                  <c:v>6.2296949510988762E-2</c:v>
                </c:pt>
                <c:pt idx="201">
                  <c:v>6.0072749102937258E-2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89-4AB0-8E2B-CAD502659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Waktu Operasi (jam)</a:t>
                </a:r>
              </a:p>
            </c:rich>
          </c:tx>
          <c:layout>
            <c:manualLayout>
              <c:xMode val="edge"/>
              <c:yMode val="edge"/>
              <c:x val="0.41424716518278359"/>
              <c:y val="0.82878225127519434"/>
            </c:manualLayout>
          </c:layout>
          <c:overlay val="1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"/>
        <c:crosses val="autoZero"/>
        <c:crossBetween val="midCat"/>
        <c:majorUnit val="10"/>
      </c:valAx>
      <c:valAx>
        <c:axId val="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Reliabilitas R(t)</a:t>
                </a:r>
              </a:p>
            </c:rich>
          </c:tx>
          <c:overlay val="1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"/>
        <c:crosses val="autoZero"/>
        <c:crossBetween val="midCat"/>
      </c:valAx>
      <c:spPr>
        <a:solidFill>
          <a:schemeClr val="bg1"/>
        </a:solidFill>
        <a:ln w="12700"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7</xdr:row>
      <xdr:rowOff>30480</xdr:rowOff>
    </xdr:from>
    <xdr:to>
      <xdr:col>7</xdr:col>
      <xdr:colOff>320040</xdr:colOff>
      <xdr:row>22</xdr:row>
      <xdr:rowOff>30480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EB620C-E05D-46C3-BE5E-B12789F46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14</xdr:col>
      <xdr:colOff>571500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A48EFA-2456-4BCC-B708-04EAC9318B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0.05984</cdr:x>
      <cdr:y>0.12361</cdr:y>
    </cdr:from>
    <cdr:to>
      <cdr:x>0.12441</cdr:x>
      <cdr:y>0.63194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A0645A6-C004-4CF6-831D-B5C391E73FE5}"/>
            </a:ext>
          </a:extLst>
        </cdr:cNvPr>
        <cdr:cNvSpPr txBox="1"/>
      </cdr:nvSpPr>
      <cdr:spPr>
        <a:xfrm xmlns:a="http://schemas.openxmlformats.org/drawingml/2006/main">
          <a:off x="289560" y="339090"/>
          <a:ext cx="312420" cy="13944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ID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</xdr:row>
      <xdr:rowOff>0</xdr:rowOff>
    </xdr:from>
    <xdr:ext cx="5400000" cy="329946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D36DEA-8FFF-436B-B7A9-4F8E08AAEC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</xdr:row>
      <xdr:rowOff>0</xdr:rowOff>
    </xdr:from>
    <xdr:ext cx="5829300" cy="323088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63219D-007C-47AF-B716-C765C9C39E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49996633b56f96b/Documents/PROGRESS%20SKRIPSI/EXCEL%20SKRIPS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%20GRAFIK%20WEIBULL%20AC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data tahun 2025 "/>
    </sheetNames>
    <sheetDataSet>
      <sheetData sheetId="0" refreshError="1"/>
      <sheetData sheetId="1" refreshError="1"/>
      <sheetData sheetId="2">
        <row r="20">
          <cell r="B20" t="str">
            <v>Jan</v>
          </cell>
          <cell r="C20" t="str">
            <v>Feb</v>
          </cell>
          <cell r="D20" t="str">
            <v>Mar</v>
          </cell>
          <cell r="E20" t="str">
            <v>Apr</v>
          </cell>
          <cell r="F20" t="str">
            <v>Mei</v>
          </cell>
          <cell r="G20" t="str">
            <v>Jun</v>
          </cell>
          <cell r="H20" t="str">
            <v>Jul</v>
          </cell>
          <cell r="I20" t="str">
            <v>Agt</v>
          </cell>
          <cell r="J20" t="str">
            <v>Sep</v>
          </cell>
          <cell r="K20" t="str">
            <v>Okt</v>
          </cell>
          <cell r="L20" t="str">
            <v>Nov</v>
          </cell>
          <cell r="M20" t="str">
            <v>Total</v>
          </cell>
        </row>
        <row r="21">
          <cell r="A21" t="str">
            <v>Mesin 1</v>
          </cell>
          <cell r="B21">
            <v>1</v>
          </cell>
          <cell r="C21">
            <v>1</v>
          </cell>
          <cell r="D21">
            <v>2</v>
          </cell>
          <cell r="E21">
            <v>2</v>
          </cell>
          <cell r="F21">
            <v>1</v>
          </cell>
          <cell r="G21">
            <v>1</v>
          </cell>
          <cell r="H21">
            <v>4</v>
          </cell>
          <cell r="I21">
            <v>1</v>
          </cell>
          <cell r="J21">
            <v>0</v>
          </cell>
          <cell r="K21">
            <v>2</v>
          </cell>
          <cell r="L21">
            <v>4</v>
          </cell>
          <cell r="M21">
            <v>19</v>
          </cell>
        </row>
        <row r="22">
          <cell r="A22" t="str">
            <v>Mesin 2</v>
          </cell>
          <cell r="B22">
            <v>0</v>
          </cell>
          <cell r="C22">
            <v>2</v>
          </cell>
          <cell r="D22">
            <v>0</v>
          </cell>
          <cell r="E22">
            <v>2</v>
          </cell>
          <cell r="F22">
            <v>1</v>
          </cell>
          <cell r="G22">
            <v>0</v>
          </cell>
          <cell r="H22">
            <v>2</v>
          </cell>
          <cell r="I22">
            <v>2</v>
          </cell>
          <cell r="J22">
            <v>3</v>
          </cell>
          <cell r="K22">
            <v>1</v>
          </cell>
          <cell r="L22">
            <v>1</v>
          </cell>
          <cell r="M22">
            <v>14</v>
          </cell>
        </row>
        <row r="23">
          <cell r="A23" t="str">
            <v>Total</v>
          </cell>
          <cell r="M23">
            <v>33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ik 1 - Reliability"/>
      <sheetName val="Grafik 2 - Hazard Rate"/>
      <sheetName val="1Grafik 3 - R80 &amp; PM"/>
      <sheetName val="ujicoba"/>
    </sheetNames>
    <sheetDataSet>
      <sheetData sheetId="0">
        <row r="1">
          <cell r="B1" t="str">
            <v>R_Mesin1</v>
          </cell>
          <cell r="C1" t="str">
            <v>R_Mesin2</v>
          </cell>
        </row>
        <row r="2">
          <cell r="A2">
            <v>0</v>
          </cell>
          <cell r="B2">
            <v>1</v>
          </cell>
          <cell r="C2">
            <v>1</v>
          </cell>
        </row>
        <row r="3">
          <cell r="A3">
            <v>1</v>
          </cell>
          <cell r="B3">
            <v>0.99988358650525866</v>
          </cell>
          <cell r="C3">
            <v>0.99999700989404638</v>
          </cell>
        </row>
        <row r="4">
          <cell r="A4">
            <v>2</v>
          </cell>
          <cell r="B4">
            <v>0.99957209113759748</v>
          </cell>
          <cell r="C4">
            <v>0.9999819223439681</v>
          </cell>
        </row>
        <row r="5">
          <cell r="A5">
            <v>3</v>
          </cell>
          <cell r="B5">
            <v>0.99908379613598441</v>
          </cell>
          <cell r="C5">
            <v>0.99994820845084342</v>
          </cell>
        </row>
        <row r="6">
          <cell r="A6">
            <v>4</v>
          </cell>
          <cell r="B6">
            <v>0.99842776233537556</v>
          </cell>
          <cell r="C6">
            <v>0.99989070982324391</v>
          </cell>
        </row>
        <row r="7">
          <cell r="A7">
            <v>5</v>
          </cell>
          <cell r="B7">
            <v>0.99761018909357191</v>
          </cell>
          <cell r="C7">
            <v>0.99980495444709805</v>
          </cell>
        </row>
        <row r="8">
          <cell r="A8">
            <v>6</v>
          </cell>
          <cell r="B8">
            <v>0.99663585106409069</v>
          </cell>
          <cell r="C8">
            <v>0.99968691592975401</v>
          </cell>
        </row>
        <row r="9">
          <cell r="A9">
            <v>7</v>
          </cell>
          <cell r="B9">
            <v>0.99550868210616972</v>
          </cell>
          <cell r="C9">
            <v>0.99953289121755018</v>
          </cell>
        </row>
        <row r="10">
          <cell r="A10">
            <v>8</v>
          </cell>
          <cell r="B10">
            <v>0.99423207072611541</v>
          </cell>
          <cell r="C10">
            <v>0.99933942794409469</v>
          </cell>
        </row>
        <row r="11">
          <cell r="A11">
            <v>9</v>
          </cell>
          <cell r="B11">
            <v>0.99280902983253605</v>
          </cell>
          <cell r="C11">
            <v>0.99910327706900148</v>
          </cell>
        </row>
        <row r="12">
          <cell r="A12">
            <v>10</v>
          </cell>
          <cell r="B12">
            <v>0.99124230288163095</v>
          </cell>
          <cell r="C12">
            <v>0.99882136003537758</v>
          </cell>
        </row>
        <row r="13">
          <cell r="A13">
            <v>11</v>
          </cell>
          <cell r="B13">
            <v>0.98953443439307309</v>
          </cell>
          <cell r="C13">
            <v>0.99849074497256507</v>
          </cell>
        </row>
        <row r="14">
          <cell r="A14">
            <v>12</v>
          </cell>
          <cell r="B14">
            <v>0.98768781897668934</v>
          </cell>
          <cell r="C14">
            <v>0.99810862888317742</v>
          </cell>
        </row>
        <row r="15">
          <cell r="A15">
            <v>13</v>
          </cell>
          <cell r="B15">
            <v>0.98570473664293434</v>
          </cell>
          <cell r="C15">
            <v>0.99767232397657013</v>
          </cell>
        </row>
        <row r="16">
          <cell r="A16">
            <v>14</v>
          </cell>
          <cell r="B16">
            <v>0.98358737895636528</v>
          </cell>
          <cell r="C16">
            <v>0.99717924698272831</v>
          </cell>
        </row>
        <row r="17">
          <cell r="A17">
            <v>15</v>
          </cell>
          <cell r="B17">
            <v>0.98133786884823504</v>
          </cell>
          <cell r="C17">
            <v>0.99662691067339593</v>
          </cell>
        </row>
        <row r="18">
          <cell r="A18">
            <v>16</v>
          </cell>
          <cell r="B18">
            <v>0.97895827590281093</v>
          </cell>
          <cell r="C18">
            <v>0.99601291705881334</v>
          </cell>
        </row>
        <row r="19">
          <cell r="A19">
            <v>17</v>
          </cell>
          <cell r="B19">
            <v>0.97645062832869445</v>
          </cell>
          <cell r="C19">
            <v>0.99533495188322318</v>
          </cell>
        </row>
        <row r="20">
          <cell r="A20">
            <v>18</v>
          </cell>
          <cell r="B20">
            <v>0.97381692244825713</v>
          </cell>
          <cell r="C20">
            <v>0.99459078014500613</v>
          </cell>
        </row>
        <row r="21">
          <cell r="A21">
            <v>19</v>
          </cell>
          <cell r="B21">
            <v>0.97105913029315161</v>
          </cell>
          <cell r="C21">
            <v>0.99377824243749657</v>
          </cell>
        </row>
        <row r="22">
          <cell r="A22">
            <v>20</v>
          </cell>
          <cell r="B22">
            <v>0.96817920573023053</v>
          </cell>
          <cell r="C22">
            <v>0.99289525195573736</v>
          </cell>
        </row>
        <row r="23">
          <cell r="A23">
            <v>21</v>
          </cell>
          <cell r="B23">
            <v>0.96517908943020858</v>
          </cell>
          <cell r="C23">
            <v>0.99193979204970084</v>
          </cell>
        </row>
        <row r="24">
          <cell r="A24">
            <v>22</v>
          </cell>
          <cell r="B24">
            <v>0.96206071291300077</v>
          </cell>
          <cell r="C24">
            <v>0.99090991423029484</v>
          </cell>
        </row>
        <row r="25">
          <cell r="A25">
            <v>23</v>
          </cell>
          <cell r="B25">
            <v>0.95882600184770794</v>
          </cell>
          <cell r="C25">
            <v>0.98980373655364562</v>
          </cell>
        </row>
        <row r="26">
          <cell r="A26">
            <v>24</v>
          </cell>
          <cell r="B26">
            <v>0.95547687874455078</v>
          </cell>
          <cell r="C26">
            <v>0.98861944232364263</v>
          </cell>
        </row>
        <row r="27">
          <cell r="A27">
            <v>25</v>
          </cell>
          <cell r="B27">
            <v>0.95201526514603807</v>
          </cell>
          <cell r="C27">
            <v>0.98735527906382303</v>
          </cell>
        </row>
        <row r="28">
          <cell r="A28">
            <v>26</v>
          </cell>
          <cell r="B28">
            <v>0.94844308340217154</v>
          </cell>
          <cell r="C28">
            <v>0.98600955771828824</v>
          </cell>
        </row>
        <row r="29">
          <cell r="A29">
            <v>27</v>
          </cell>
          <cell r="B29">
            <v>0.94476225809743875</v>
          </cell>
          <cell r="C29">
            <v>0.98458065204809642</v>
          </cell>
        </row>
        <row r="30">
          <cell r="A30">
            <v>28</v>
          </cell>
          <cell r="B30">
            <v>0.9409747171842503</v>
          </cell>
          <cell r="C30">
            <v>0.98306699819493226</v>
          </cell>
        </row>
        <row r="31">
          <cell r="A31">
            <v>29</v>
          </cell>
          <cell r="B31">
            <v>0.93708239286731776</v>
          </cell>
          <cell r="C31">
            <v>0.98146709438814494</v>
          </cell>
        </row>
        <row r="32">
          <cell r="A32">
            <v>30</v>
          </cell>
          <cell r="B32">
            <v>0.93308722227550278</v>
          </cell>
          <cell r="C32">
            <v>0.97977950077470699</v>
          </cell>
        </row>
        <row r="33">
          <cell r="A33">
            <v>31</v>
          </cell>
          <cell r="B33">
            <v>0.92899114795136639</v>
          </cell>
          <cell r="C33">
            <v>0.97800283935446719</v>
          </cell>
        </row>
        <row r="34">
          <cell r="A34">
            <v>32</v>
          </cell>
          <cell r="B34">
            <v>0.92479611818361585</v>
          </cell>
          <cell r="C34">
            <v>0.97613579400538986</v>
          </cell>
        </row>
        <row r="35">
          <cell r="A35">
            <v>33</v>
          </cell>
          <cell r="B35">
            <v>0.9205040872036041</v>
          </cell>
          <cell r="C35">
            <v>0.97417711058538003</v>
          </cell>
        </row>
        <row r="36">
          <cell r="A36">
            <v>34</v>
          </cell>
          <cell r="B36">
            <v>0.91611701526375644</v>
          </cell>
          <cell r="C36">
            <v>0.97212559709889435</v>
          </cell>
        </row>
        <row r="37">
          <cell r="A37">
            <v>35</v>
          </cell>
          <cell r="B37">
            <v>0.91163686861312287</v>
          </cell>
          <cell r="C37">
            <v>0.96998012391786503</v>
          </cell>
        </row>
        <row r="38">
          <cell r="A38">
            <v>36</v>
          </cell>
          <cell r="B38">
            <v>0.9070656193830593</v>
          </cell>
          <cell r="C38">
            <v>0.96773962404759573</v>
          </cell>
        </row>
        <row r="39">
          <cell r="A39">
            <v>37</v>
          </cell>
          <cell r="B39">
            <v>0.90240524539422118</v>
          </cell>
          <cell r="C39">
            <v>0.96540309342923758</v>
          </cell>
        </row>
        <row r="40">
          <cell r="A40">
            <v>38</v>
          </cell>
          <cell r="B40">
            <v>0.89765772989454529</v>
          </cell>
          <cell r="C40">
            <v>0.96296959127127135</v>
          </cell>
        </row>
        <row r="41">
          <cell r="A41">
            <v>39</v>
          </cell>
          <cell r="B41">
            <v>0.89282506123663208</v>
          </cell>
          <cell r="C41">
            <v>0.96043824040311954</v>
          </cell>
        </row>
        <row r="42">
          <cell r="A42">
            <v>40</v>
          </cell>
          <cell r="B42">
            <v>0.88790923250188036</v>
          </cell>
          <cell r="C42">
            <v>0.95780822764461415</v>
          </cell>
        </row>
        <row r="43">
          <cell r="A43">
            <v>41</v>
          </cell>
          <cell r="B43">
            <v>0.88291224107782829</v>
          </cell>
          <cell r="C43">
            <v>0.95507880418557345</v>
          </cell>
        </row>
        <row r="44">
          <cell r="A44">
            <v>42</v>
          </cell>
          <cell r="B44">
            <v>0.87783608819439773</v>
          </cell>
          <cell r="C44">
            <v>0.95224928597019531</v>
          </cell>
        </row>
        <row r="45">
          <cell r="A45">
            <v>43</v>
          </cell>
          <cell r="B45">
            <v>0.87268277842408659</v>
          </cell>
          <cell r="C45">
            <v>0.94931905408137818</v>
          </cell>
        </row>
        <row r="46">
          <cell r="A46">
            <v>44</v>
          </cell>
          <cell r="B46">
            <v>0.86745431915060067</v>
          </cell>
          <cell r="C46">
            <v>0.94628755512043816</v>
          </cell>
        </row>
        <row r="47">
          <cell r="A47">
            <v>45</v>
          </cell>
          <cell r="B47">
            <v>0.86215272000993926</v>
          </cell>
          <cell r="C47">
            <v>0.94315430157800384</v>
          </cell>
        </row>
        <row r="48">
          <cell r="A48">
            <v>46</v>
          </cell>
          <cell r="B48">
            <v>0.85677999230753321</v>
          </cell>
          <cell r="C48">
            <v>0.93991887219215742</v>
          </cell>
        </row>
        <row r="49">
          <cell r="A49">
            <v>47</v>
          </cell>
          <cell r="B49">
            <v>0.85133814841468025</v>
          </cell>
          <cell r="C49">
            <v>0.93658091229014262</v>
          </cell>
        </row>
        <row r="50">
          <cell r="A50">
            <v>48</v>
          </cell>
          <cell r="B50">
            <v>0.84582920114720672</v>
          </cell>
          <cell r="C50">
            <v>0.93314013411019614</v>
          </cell>
        </row>
        <row r="51">
          <cell r="A51">
            <v>49</v>
          </cell>
          <cell r="B51">
            <v>0.84025516312901594</v>
          </cell>
          <cell r="C51">
            <v>0.92959631710026669</v>
          </cell>
        </row>
        <row r="52">
          <cell r="A52">
            <v>50</v>
          </cell>
          <cell r="B52">
            <v>0.83461804614293988</v>
          </cell>
          <cell r="C52">
            <v>0.9259493081905833</v>
          </cell>
        </row>
        <row r="53">
          <cell r="A53">
            <v>51</v>
          </cell>
          <cell r="B53">
            <v>0.828919860471106</v>
          </cell>
          <cell r="C53">
            <v>0.92219902203721638</v>
          </cell>
        </row>
        <row r="54">
          <cell r="A54">
            <v>52</v>
          </cell>
          <cell r="B54">
            <v>0.82316261422683767</v>
          </cell>
          <cell r="C54">
            <v>0.91834544123393902</v>
          </cell>
        </row>
        <row r="55">
          <cell r="A55">
            <v>53</v>
          </cell>
          <cell r="B55">
            <v>0.81734831267994668</v>
          </cell>
          <cell r="C55">
            <v>0.91438861648986103</v>
          </cell>
        </row>
        <row r="56">
          <cell r="A56">
            <v>54</v>
          </cell>
          <cell r="B56">
            <v>0.81147895757712707</v>
          </cell>
          <cell r="C56">
            <v>0.91032866677044999</v>
          </cell>
        </row>
        <row r="57">
          <cell r="A57">
            <v>55</v>
          </cell>
          <cell r="B57">
            <v>0.80555654645902586</v>
          </cell>
          <cell r="C57">
            <v>0.90616577939970522</v>
          </cell>
        </row>
        <row r="58">
          <cell r="A58">
            <v>56</v>
          </cell>
          <cell r="B58">
            <v>0.79958307197544942</v>
          </cell>
          <cell r="C58">
            <v>0.90190021012137711</v>
          </cell>
        </row>
        <row r="59">
          <cell r="A59">
            <v>57</v>
          </cell>
          <cell r="B59">
            <v>0.79356052120005838</v>
          </cell>
          <cell r="C59">
            <v>0.89753228311726552</v>
          </cell>
        </row>
        <row r="60">
          <cell r="A60">
            <v>58</v>
          </cell>
          <cell r="B60">
            <v>0.78749087494580483</v>
          </cell>
          <cell r="C60">
            <v>0.89306239098074935</v>
          </cell>
        </row>
        <row r="61">
          <cell r="A61">
            <v>59</v>
          </cell>
          <cell r="B61">
            <v>0.78137610708227934</v>
          </cell>
          <cell r="C61">
            <v>0.88849099464382975</v>
          </cell>
        </row>
        <row r="62">
          <cell r="A62">
            <v>60</v>
          </cell>
          <cell r="B62">
            <v>0.77521818385605612</v>
          </cell>
          <cell r="C62">
            <v>0.88381862325608695</v>
          </cell>
        </row>
        <row r="63">
          <cell r="A63">
            <v>61</v>
          </cell>
          <cell r="B63">
            <v>0.76901906321504965</v>
          </cell>
          <cell r="C63">
            <v>0.87904587401406886</v>
          </cell>
        </row>
        <row r="64">
          <cell r="A64">
            <v>62</v>
          </cell>
          <cell r="B64">
            <v>0.76278069413782956</v>
          </cell>
          <cell r="C64">
            <v>0.87417341193974973</v>
          </cell>
        </row>
        <row r="65">
          <cell r="A65">
            <v>63</v>
          </cell>
          <cell r="B65">
            <v>0.7565050159687815</v>
          </cell>
          <cell r="C65">
            <v>0.86920196960680807</v>
          </cell>
        </row>
        <row r="66">
          <cell r="A66">
            <v>64</v>
          </cell>
          <cell r="B66">
            <v>0.75019395775993858</v>
          </cell>
          <cell r="C66">
            <v>0.86413234681359119</v>
          </cell>
        </row>
        <row r="67">
          <cell r="A67">
            <v>65</v>
          </cell>
          <cell r="B67">
            <v>0.74384943762026201</v>
          </cell>
          <cell r="C67">
            <v>0.85896541020174255</v>
          </cell>
        </row>
        <row r="68">
          <cell r="A68">
            <v>66</v>
          </cell>
          <cell r="B68">
            <v>0.73747336207309333</v>
          </cell>
          <cell r="C68">
            <v>0.85370209281958664</v>
          </cell>
        </row>
        <row r="69">
          <cell r="A69">
            <v>67</v>
          </cell>
          <cell r="B69">
            <v>0.73106762542246184</v>
          </cell>
          <cell r="C69">
            <v>0.84834339362947087</v>
          </cell>
        </row>
        <row r="70">
          <cell r="A70">
            <v>68</v>
          </cell>
          <cell r="B70">
            <v>0.72463410912887938</v>
          </cell>
          <cell r="C70">
            <v>0.84289037695838187</v>
          </cell>
        </row>
        <row r="71">
          <cell r="A71">
            <v>69</v>
          </cell>
          <cell r="B71">
            <v>0.71817468119522232</v>
          </cell>
          <cell r="C71">
            <v>0.83734417189126176</v>
          </cell>
        </row>
        <row r="72">
          <cell r="A72">
            <v>70</v>
          </cell>
          <cell r="B72">
            <v>0.711691195563255</v>
          </cell>
          <cell r="C72">
            <v>0.83170597160656123</v>
          </cell>
        </row>
        <row r="73">
          <cell r="A73">
            <v>71</v>
          </cell>
          <cell r="B73">
            <v>0.70518549152131871</v>
          </cell>
          <cell r="C73">
            <v>0.82597703265367817</v>
          </cell>
        </row>
        <row r="74">
          <cell r="A74">
            <v>72</v>
          </cell>
          <cell r="B74">
            <v>0.69865939312367142</v>
          </cell>
          <cell r="C74">
            <v>0.82015867417204036</v>
          </cell>
        </row>
        <row r="75">
          <cell r="A75">
            <v>73</v>
          </cell>
          <cell r="B75">
            <v>0.69211470862193536</v>
          </cell>
          <cell r="C75">
            <v>0.81425227705170256</v>
          </cell>
        </row>
        <row r="76">
          <cell r="A76">
            <v>74</v>
          </cell>
          <cell r="B76">
            <v>0.68555322990907175</v>
          </cell>
          <cell r="C76">
            <v>0.80825928303543659</v>
          </cell>
        </row>
        <row r="77">
          <cell r="A77">
            <v>75</v>
          </cell>
          <cell r="B77">
            <v>0.67897673197628217</v>
          </cell>
          <cell r="C77">
            <v>0.8021811937624056</v>
          </cell>
        </row>
        <row r="78">
          <cell r="A78">
            <v>76</v>
          </cell>
          <cell r="B78">
            <v>0.67238697238319745</v>
          </cell>
          <cell r="C78">
            <v>0.79601956975362043</v>
          </cell>
        </row>
        <row r="79">
          <cell r="A79">
            <v>77</v>
          </cell>
          <cell r="B79">
            <v>0.66578569074169591</v>
          </cell>
          <cell r="C79">
            <v>0.78977602933948876</v>
          </cell>
        </row>
        <row r="80">
          <cell r="A80">
            <v>78</v>
          </cell>
          <cell r="B80">
            <v>0.65917460821366092</v>
          </cell>
          <cell r="C80">
            <v>0.78345224752987286</v>
          </cell>
        </row>
        <row r="81">
          <cell r="A81">
            <v>79</v>
          </cell>
          <cell r="B81">
            <v>0.65255542702296765</v>
          </cell>
          <cell r="C81">
            <v>0.77704995482718253</v>
          </cell>
        </row>
        <row r="82">
          <cell r="A82">
            <v>80</v>
          </cell>
          <cell r="B82">
            <v>0.64592982998195925</v>
          </cell>
          <cell r="C82">
            <v>0.7705709359831362</v>
          </cell>
        </row>
        <row r="83">
          <cell r="A83">
            <v>81</v>
          </cell>
          <cell r="B83">
            <v>0.6392994800326558</v>
          </cell>
          <cell r="C83">
            <v>0.76401702869992816</v>
          </cell>
        </row>
        <row r="84">
          <cell r="A84">
            <v>82</v>
          </cell>
          <cell r="B84">
            <v>0.6326660198029106</v>
          </cell>
          <cell r="C84">
            <v>0.75739012227664948</v>
          </cell>
        </row>
        <row r="85">
          <cell r="A85">
            <v>83</v>
          </cell>
          <cell r="B85">
            <v>0.62603107117771162</v>
          </cell>
          <cell r="C85">
            <v>0.75069215620190899</v>
          </cell>
        </row>
        <row r="86">
          <cell r="A86">
            <v>84</v>
          </cell>
          <cell r="B86">
            <v>0.6193962348858012</v>
          </cell>
          <cell r="C86">
            <v>0.74392511869370792</v>
          </cell>
        </row>
        <row r="87">
          <cell r="A87">
            <v>85</v>
          </cell>
          <cell r="B87">
            <v>0.61276309010176944</v>
          </cell>
          <cell r="C87">
            <v>0.73709104518772151</v>
          </cell>
        </row>
        <row r="88">
          <cell r="A88">
            <v>86</v>
          </cell>
          <cell r="B88">
            <v>0.60613319406375588</v>
          </cell>
          <cell r="C88">
            <v>0.73019201677524093</v>
          </cell>
        </row>
        <row r="89">
          <cell r="A89">
            <v>87</v>
          </cell>
          <cell r="B89">
            <v>0.59950808170687409</v>
          </cell>
          <cell r="C89">
            <v>0.72323015859212736</v>
          </cell>
        </row>
        <row r="90">
          <cell r="A90">
            <v>88</v>
          </cell>
          <cell r="B90">
            <v>0.59288926531245667</v>
          </cell>
          <cell r="C90">
            <v>0.71620763816022504</v>
          </cell>
        </row>
        <row r="91">
          <cell r="A91">
            <v>89</v>
          </cell>
          <cell r="B91">
            <v>0.58627823417320035</v>
          </cell>
          <cell r="C91">
            <v>0.70912666368277533</v>
          </cell>
        </row>
        <row r="92">
          <cell r="A92">
            <v>90</v>
          </cell>
          <cell r="B92">
            <v>0.57967645427427061</v>
          </cell>
          <cell r="C92">
            <v>0.70198948229546532</v>
          </cell>
        </row>
        <row r="93">
          <cell r="A93">
            <v>91</v>
          </cell>
          <cell r="B93">
            <v>0.57308536799041288</v>
          </cell>
          <cell r="C93">
            <v>0.69479837827483359</v>
          </cell>
        </row>
        <row r="94">
          <cell r="A94">
            <v>92</v>
          </cell>
          <cell r="B94">
            <v>0.56650639379909529</v>
          </cell>
          <cell r="C94">
            <v>0.68755567120583971</v>
          </cell>
        </row>
        <row r="95">
          <cell r="A95">
            <v>93</v>
          </cell>
          <cell r="B95">
            <v>0.55994092600969803</v>
          </cell>
          <cell r="C95">
            <v>0.68026371411049369</v>
          </cell>
        </row>
        <row r="96">
          <cell r="A96">
            <v>94</v>
          </cell>
          <cell r="B96">
            <v>0.55339033450874453</v>
          </cell>
          <cell r="C96">
            <v>0.67292489153951585</v>
          </cell>
        </row>
        <row r="97">
          <cell r="A97">
            <v>95</v>
          </cell>
          <cell r="B97">
            <v>0.54685596452115415</v>
          </cell>
          <cell r="C97">
            <v>0.66554161762907893</v>
          </cell>
        </row>
        <row r="98">
          <cell r="A98">
            <v>96</v>
          </cell>
          <cell r="B98">
            <v>0.54033913638748698</v>
          </cell>
          <cell r="C98">
            <v>0.65811633412475767</v>
          </cell>
        </row>
        <row r="99">
          <cell r="A99">
            <v>97</v>
          </cell>
          <cell r="B99">
            <v>0.53384114535712923</v>
          </cell>
          <cell r="C99">
            <v>0.65065150837488128</v>
          </cell>
        </row>
        <row r="100">
          <cell r="A100">
            <v>98</v>
          </cell>
          <cell r="B100">
            <v>0.52736326139736145</v>
          </cell>
          <cell r="C100">
            <v>0.64314963129555136</v>
          </cell>
        </row>
        <row r="101">
          <cell r="A101">
            <v>99</v>
          </cell>
          <cell r="B101">
            <v>0.52090672901823276</v>
          </cell>
          <cell r="C101">
            <v>0.63561321530965265</v>
          </cell>
        </row>
        <row r="102">
          <cell r="A102">
            <v>100</v>
          </cell>
          <cell r="B102">
            <v>0.51447276711315559</v>
          </cell>
          <cell r="C102">
            <v>0.62804479226224008</v>
          </cell>
        </row>
        <row r="103">
          <cell r="A103">
            <v>101</v>
          </cell>
          <cell r="B103">
            <v>0.50806256881511969</v>
          </cell>
          <cell r="C103">
            <v>0.62044691131474483</v>
          </cell>
        </row>
        <row r="104">
          <cell r="A104">
            <v>102</v>
          </cell>
          <cell r="B104">
            <v>0.50167730136841393</v>
          </cell>
          <cell r="C104">
            <v>0.61282213682049047</v>
          </cell>
        </row>
        <row r="105">
          <cell r="A105">
            <v>103</v>
          </cell>
          <cell r="B105">
            <v>0.49531810601573267</v>
          </cell>
          <cell r="C105">
            <v>0.60517304618405665</v>
          </cell>
        </row>
        <row r="106">
          <cell r="A106">
            <v>104</v>
          </cell>
          <cell r="B106">
            <v>0.48898609790053188</v>
          </cell>
          <cell r="C106">
            <v>0.59750222770707329</v>
          </cell>
        </row>
        <row r="107">
          <cell r="A107">
            <v>105</v>
          </cell>
          <cell r="B107">
            <v>0.48268236598448749</v>
          </cell>
          <cell r="C107">
            <v>0.58981227842306205</v>
          </cell>
        </row>
        <row r="108">
          <cell r="A108">
            <v>106</v>
          </cell>
          <cell r="B108">
            <v>0.4764079729799035</v>
          </cell>
          <cell r="C108">
            <v>0.58210580192397687</v>
          </cell>
        </row>
        <row r="109">
          <cell r="A109">
            <v>107</v>
          </cell>
          <cell r="B109">
            <v>0.47016395529689903</v>
          </cell>
          <cell r="C109">
            <v>0.57438540618112399</v>
          </cell>
        </row>
        <row r="110">
          <cell r="A110">
            <v>108</v>
          </cell>
          <cell r="B110">
            <v>0.46395132300520181</v>
          </cell>
          <cell r="C110">
            <v>0.56665370136316429</v>
          </cell>
        </row>
        <row r="111">
          <cell r="A111">
            <v>109</v>
          </cell>
          <cell r="B111">
            <v>0.45777105981036109</v>
          </cell>
          <cell r="C111">
            <v>0.55891329765391873</v>
          </cell>
        </row>
        <row r="112">
          <cell r="A112">
            <v>110</v>
          </cell>
          <cell r="B112">
            <v>0.45162412304418598</v>
          </cell>
          <cell r="C112">
            <v>0.55116680307271382</v>
          </cell>
        </row>
        <row r="113">
          <cell r="A113">
            <v>111</v>
          </cell>
          <cell r="B113">
            <v>0.44551144366920697</v>
          </cell>
          <cell r="C113">
            <v>0.54341682130000957</v>
          </cell>
        </row>
        <row r="114">
          <cell r="A114">
            <v>112</v>
          </cell>
          <cell r="B114">
            <v>0.4394339262969485</v>
          </cell>
          <cell r="C114">
            <v>0.53566594951105651</v>
          </cell>
        </row>
        <row r="115">
          <cell r="A115">
            <v>113</v>
          </cell>
          <cell r="B115">
            <v>0.43339244921979497</v>
          </cell>
          <cell r="C115">
            <v>0.5279167762203284</v>
          </cell>
        </row>
        <row r="116">
          <cell r="A116">
            <v>114</v>
          </cell>
          <cell r="B116">
            <v>0.4273878644562239</v>
          </cell>
          <cell r="C116">
            <v>0.52017187913946861</v>
          </cell>
        </row>
        <row r="117">
          <cell r="A117">
            <v>115</v>
          </cell>
          <cell r="B117">
            <v>0.42142099780917103</v>
          </cell>
          <cell r="C117">
            <v>0.51243382305147533</v>
          </cell>
        </row>
        <row r="118">
          <cell r="A118">
            <v>116</v>
          </cell>
          <cell r="B118">
            <v>0.41549264893729082</v>
          </cell>
          <cell r="C118">
            <v>0.50470515770383761</v>
          </cell>
        </row>
        <row r="119">
          <cell r="A119">
            <v>117</v>
          </cell>
          <cell r="B119">
            <v>0.40960359143886299</v>
          </cell>
          <cell r="C119">
            <v>0.49698841572330688</v>
          </cell>
        </row>
        <row r="120">
          <cell r="A120">
            <v>118</v>
          </cell>
          <cell r="B120">
            <v>0.40375457294809453</v>
          </cell>
          <cell r="C120">
            <v>0.48928611055496479</v>
          </cell>
        </row>
        <row r="121">
          <cell r="A121">
            <v>119</v>
          </cell>
          <cell r="B121">
            <v>0.3979463152435575</v>
          </cell>
          <cell r="C121">
            <v>0.48160073442821483</v>
          </cell>
        </row>
        <row r="122">
          <cell r="A122">
            <v>120</v>
          </cell>
          <cell r="B122">
            <v>0.39217951436850329</v>
          </cell>
          <cell r="C122">
            <v>0.47393475635228732</v>
          </cell>
        </row>
        <row r="123">
          <cell r="A123">
            <v>121</v>
          </cell>
          <cell r="B123">
            <v>0.38645484076278008</v>
          </cell>
          <cell r="C123">
            <v>0.46629062014380662</v>
          </cell>
        </row>
        <row r="124">
          <cell r="A124">
            <v>122</v>
          </cell>
          <cell r="B124">
            <v>0.38077293940608492</v>
          </cell>
          <cell r="C124">
            <v>0.45867074248891909</v>
          </cell>
        </row>
        <row r="125">
          <cell r="A125">
            <v>123</v>
          </cell>
          <cell r="B125">
            <v>0.37513442997227192</v>
          </cell>
          <cell r="C125">
            <v>0.45107751104243171</v>
          </cell>
        </row>
        <row r="126">
          <cell r="A126">
            <v>124</v>
          </cell>
          <cell r="B126">
            <v>0.36953990699443667</v>
          </cell>
          <cell r="C126">
            <v>0.4435132825663527</v>
          </cell>
        </row>
        <row r="127">
          <cell r="A127">
            <v>125</v>
          </cell>
          <cell r="B127">
            <v>0.36398994004049101</v>
          </cell>
          <cell r="C127">
            <v>0.43598038111016651</v>
          </cell>
        </row>
        <row r="128">
          <cell r="A128">
            <v>126</v>
          </cell>
          <cell r="B128">
            <v>0.35848507389894219</v>
          </cell>
          <cell r="C128">
            <v>0.42848109623510422</v>
          </cell>
        </row>
        <row r="129">
          <cell r="A129">
            <v>127</v>
          </cell>
          <cell r="B129">
            <v>0.35302582877458649</v>
          </cell>
          <cell r="C129">
            <v>0.42101768128460842</v>
          </cell>
        </row>
        <row r="130">
          <cell r="A130">
            <v>128</v>
          </cell>
          <cell r="B130">
            <v>0.34761270049382192</v>
          </cell>
          <cell r="C130">
            <v>0.4135923517031122</v>
          </cell>
        </row>
        <row r="131">
          <cell r="A131">
            <v>129</v>
          </cell>
          <cell r="B131">
            <v>0.34224616071928732</v>
          </cell>
          <cell r="C131">
            <v>0.40620728340517243</v>
          </cell>
        </row>
        <row r="132">
          <cell r="A132">
            <v>130</v>
          </cell>
          <cell r="B132">
            <v>0.33692665717352882</v>
          </cell>
          <cell r="C132">
            <v>0.39886461119692179</v>
          </cell>
        </row>
        <row r="133">
          <cell r="A133">
            <v>131</v>
          </cell>
          <cell r="B133">
            <v>0.33165461387139711</v>
          </cell>
          <cell r="C133">
            <v>0.39156642725171181</v>
          </cell>
        </row>
        <row r="134">
          <cell r="A134">
            <v>132</v>
          </cell>
          <cell r="B134">
            <v>0.32643043136087291</v>
          </cell>
          <cell r="C134">
            <v>0.38431477964173288</v>
          </cell>
        </row>
        <row r="135">
          <cell r="A135">
            <v>133</v>
          </cell>
          <cell r="B135">
            <v>0.32125448697202008</v>
          </cell>
          <cell r="C135">
            <v>0.37711167092730458</v>
          </cell>
        </row>
        <row r="136">
          <cell r="A136">
            <v>134</v>
          </cell>
          <cell r="B136">
            <v>0.31612713507376627</v>
          </cell>
          <cell r="C136">
            <v>0.36995905680543428</v>
          </cell>
        </row>
        <row r="137">
          <cell r="A137">
            <v>135</v>
          </cell>
          <cell r="B137">
            <v>0.31104870733820622</v>
          </cell>
          <cell r="C137">
            <v>0.36285884481914088</v>
          </cell>
        </row>
        <row r="138">
          <cell r="A138">
            <v>136</v>
          </cell>
          <cell r="B138">
            <v>0.3060195130121266</v>
          </cell>
          <cell r="C138">
            <v>0.35581289312894232</v>
          </cell>
        </row>
        <row r="139">
          <cell r="A139">
            <v>137</v>
          </cell>
          <cell r="B139">
            <v>0.30103983919544941</v>
          </cell>
          <cell r="C139">
            <v>0.3488230093478013</v>
          </cell>
        </row>
        <row r="140">
          <cell r="A140">
            <v>138</v>
          </cell>
          <cell r="B140">
            <v>0.2961099511262914</v>
          </cell>
          <cell r="C140">
            <v>0.34189094944071458</v>
          </cell>
        </row>
        <row r="141">
          <cell r="A141">
            <v>139</v>
          </cell>
          <cell r="B141">
            <v>0.29123009247233927</v>
          </cell>
          <cell r="C141">
            <v>0.33501841669002741</v>
          </cell>
        </row>
        <row r="142">
          <cell r="A142">
            <v>140</v>
          </cell>
          <cell r="B142">
            <v>0.28640048562823761</v>
          </cell>
          <cell r="C142">
            <v>0.32820706072744071</v>
          </cell>
        </row>
        <row r="143">
          <cell r="A143">
            <v>141</v>
          </cell>
          <cell r="B143">
            <v>0.28162133201869283</v>
          </cell>
          <cell r="C143">
            <v>0.32145847663357208</v>
          </cell>
        </row>
        <row r="144">
          <cell r="A144">
            <v>142</v>
          </cell>
          <cell r="B144">
            <v>0.27689281240699137</v>
          </cell>
          <cell r="C144">
            <v>0.31477420410581353</v>
          </cell>
        </row>
        <row r="145">
          <cell r="A145">
            <v>143</v>
          </cell>
          <cell r="B145">
            <v>0.27221508720864029</v>
          </cell>
          <cell r="C145">
            <v>0.3081557266951192</v>
          </cell>
        </row>
        <row r="146">
          <cell r="A146">
            <v>144</v>
          </cell>
          <cell r="B146">
            <v>0.26758829680982921</v>
          </cell>
          <cell r="C146">
            <v>0.3016044711122407</v>
          </cell>
        </row>
        <row r="147">
          <cell r="A147">
            <v>145</v>
          </cell>
          <cell r="B147">
            <v>0.26301256189042682</v>
          </cell>
          <cell r="C147">
            <v>0.29512180660381088</v>
          </cell>
        </row>
        <row r="148">
          <cell r="A148">
            <v>146</v>
          </cell>
          <cell r="B148">
            <v>0.2584879837512164</v>
          </cell>
          <cell r="C148">
            <v>0.28870904439856532</v>
          </cell>
        </row>
        <row r="149">
          <cell r="A149">
            <v>147</v>
          </cell>
          <cell r="B149">
            <v>0.25401464464508627</v>
          </cell>
          <cell r="C149">
            <v>0.28236743722387059</v>
          </cell>
        </row>
        <row r="150">
          <cell r="A150">
            <v>148</v>
          </cell>
          <cell r="B150">
            <v>0.24959260811188649</v>
          </cell>
          <cell r="C150">
            <v>0.27609817889261801</v>
          </cell>
        </row>
        <row r="151">
          <cell r="A151">
            <v>149</v>
          </cell>
          <cell r="B151">
            <v>0.24522191931667131</v>
          </cell>
          <cell r="C151">
            <v>0.26990240396042209</v>
          </cell>
        </row>
        <row r="152">
          <cell r="A152">
            <v>150</v>
          </cell>
          <cell r="B152">
            <v>0.24090260539104491</v>
          </cell>
          <cell r="C152">
            <v>0.26378118745295481</v>
          </cell>
        </row>
        <row r="153">
          <cell r="A153">
            <v>151</v>
          </cell>
          <cell r="B153">
            <v>0.23663467577733971</v>
          </cell>
          <cell r="C153">
            <v>0.25773554466312598</v>
          </cell>
        </row>
        <row r="154">
          <cell r="A154">
            <v>152</v>
          </cell>
          <cell r="B154">
            <v>0.232418122575346</v>
          </cell>
          <cell r="C154">
            <v>0.25176643101771717</v>
          </cell>
        </row>
        <row r="155">
          <cell r="A155">
            <v>153</v>
          </cell>
          <cell r="B155">
            <v>0.2282529208913317</v>
          </cell>
          <cell r="C155">
            <v>0.24587474201295759</v>
          </cell>
        </row>
        <row r="156">
          <cell r="A156">
            <v>154</v>
          </cell>
          <cell r="B156">
            <v>0.22413902918907941</v>
          </cell>
          <cell r="C156">
            <v>0.24006131321842911</v>
          </cell>
        </row>
        <row r="157">
          <cell r="A157">
            <v>155</v>
          </cell>
          <cell r="B157">
            <v>0.2200763896426845</v>
          </cell>
          <cell r="C157">
            <v>0.23432692034857561</v>
          </cell>
        </row>
        <row r="158">
          <cell r="A158">
            <v>156</v>
          </cell>
          <cell r="B158">
            <v>0.2160649284908531</v>
          </cell>
          <cell r="C158">
            <v>0.22867227940098889</v>
          </cell>
        </row>
        <row r="159">
          <cell r="A159">
            <v>157</v>
          </cell>
          <cell r="B159">
            <v>0.2121045563924458</v>
          </cell>
          <cell r="C159">
            <v>0.2230980468605431</v>
          </cell>
        </row>
        <row r="160">
          <cell r="A160">
            <v>158</v>
          </cell>
          <cell r="B160">
            <v>0.20819516878302011</v>
          </cell>
          <cell r="C160">
            <v>0.21760481996834649</v>
          </cell>
        </row>
        <row r="161">
          <cell r="A161">
            <v>159</v>
          </cell>
          <cell r="B161">
            <v>0.2043366462321245</v>
          </cell>
          <cell r="C161">
            <v>0.21219313705438511</v>
          </cell>
        </row>
        <row r="162">
          <cell r="A162">
            <v>160</v>
          </cell>
          <cell r="B162">
            <v>0.20052885480110419</v>
          </cell>
          <cell r="C162">
            <v>0.20686347793263771</v>
          </cell>
        </row>
        <row r="163">
          <cell r="A163">
            <v>161</v>
          </cell>
          <cell r="B163">
            <v>0.19677164640118239</v>
          </cell>
          <cell r="C163">
            <v>0.20161626435735169</v>
          </cell>
        </row>
        <row r="164">
          <cell r="A164">
            <v>162</v>
          </cell>
          <cell r="B164">
            <v>0.19306485915158539</v>
          </cell>
          <cell r="C164">
            <v>0.1964518605390799</v>
          </cell>
        </row>
        <row r="165">
          <cell r="A165">
            <v>163</v>
          </cell>
          <cell r="B165">
            <v>0.18940831773748659</v>
          </cell>
          <cell r="C165">
            <v>0.1913705737189981</v>
          </cell>
        </row>
        <row r="166">
          <cell r="A166">
            <v>164</v>
          </cell>
          <cell r="B166">
            <v>0.18580183376754561</v>
          </cell>
          <cell r="C166">
            <v>0.1863726547999392</v>
          </cell>
        </row>
        <row r="167">
          <cell r="A167">
            <v>165</v>
          </cell>
          <cell r="B167">
            <v>0.18224520613082751</v>
          </cell>
          <cell r="C167">
            <v>0.18145829903250529</v>
          </cell>
        </row>
        <row r="168">
          <cell r="A168">
            <v>166</v>
          </cell>
          <cell r="B168">
            <v>0.17873822135288989</v>
          </cell>
          <cell r="C168">
            <v>0.1766276467545474</v>
          </cell>
        </row>
        <row r="169">
          <cell r="A169">
            <v>167</v>
          </cell>
          <cell r="B169">
            <v>0.17528065395083281</v>
          </cell>
          <cell r="C169">
            <v>0.17188078418223091</v>
          </cell>
        </row>
        <row r="170">
          <cell r="A170">
            <v>168</v>
          </cell>
          <cell r="B170">
            <v>0.17187226678710729</v>
          </cell>
          <cell r="C170">
            <v>0.16721774425084551</v>
          </cell>
        </row>
        <row r="171">
          <cell r="A171">
            <v>169</v>
          </cell>
          <cell r="B171">
            <v>0.16851281142189031</v>
          </cell>
          <cell r="C171">
            <v>0.16263850750345299</v>
          </cell>
        </row>
        <row r="172">
          <cell r="A172">
            <v>170</v>
          </cell>
          <cell r="B172">
            <v>0.165202028463832</v>
          </cell>
          <cell r="C172">
            <v>0.15814300302541651</v>
          </cell>
        </row>
        <row r="173">
          <cell r="A173">
            <v>171</v>
          </cell>
          <cell r="B173">
            <v>0.1619396479189931</v>
          </cell>
          <cell r="C173">
            <v>0.15373110942279869</v>
          </cell>
        </row>
        <row r="174">
          <cell r="A174">
            <v>172</v>
          </cell>
          <cell r="B174">
            <v>0.15872538953779011</v>
          </cell>
          <cell r="C174">
            <v>0.14940265584257381</v>
          </cell>
        </row>
        <row r="175">
          <cell r="A175">
            <v>173</v>
          </cell>
          <cell r="B175">
            <v>0.15555896315977449</v>
          </cell>
          <cell r="C175">
            <v>0.1451574230325535</v>
          </cell>
        </row>
        <row r="176">
          <cell r="A176">
            <v>174</v>
          </cell>
          <cell r="B176">
            <v>0.15244006905607749</v>
          </cell>
          <cell r="C176">
            <v>0.14099514443889349</v>
          </cell>
        </row>
        <row r="177">
          <cell r="A177">
            <v>175</v>
          </cell>
          <cell r="B177">
            <v>0.14936839826935619</v>
          </cell>
          <cell r="C177">
            <v>0.13691550733900959</v>
          </cell>
        </row>
        <row r="178">
          <cell r="A178">
            <v>176</v>
          </cell>
          <cell r="B178">
            <v>0.14634363295108271</v>
          </cell>
          <cell r="C178">
            <v>0.13291815400771009</v>
          </cell>
        </row>
        <row r="179">
          <cell r="A179">
            <v>177</v>
          </cell>
          <cell r="B179">
            <v>0.14336544669602441</v>
          </cell>
          <cell r="C179">
            <v>0.12900268291432321</v>
          </cell>
        </row>
        <row r="180">
          <cell r="A180">
            <v>178</v>
          </cell>
          <cell r="B180">
            <v>0.1404335048737663</v>
          </cell>
          <cell r="C180">
            <v>0.1251686499485839</v>
          </cell>
        </row>
        <row r="181">
          <cell r="A181">
            <v>179</v>
          </cell>
          <cell r="B181">
            <v>0.13754746495713771</v>
          </cell>
          <cell r="C181">
            <v>0.12141556967302861</v>
          </cell>
        </row>
        <row r="182">
          <cell r="A182">
            <v>180</v>
          </cell>
          <cell r="B182">
            <v>0.13470697684740141</v>
          </cell>
          <cell r="C182">
            <v>0.1177429165996365</v>
          </cell>
        </row>
        <row r="183">
          <cell r="A183">
            <v>181</v>
          </cell>
          <cell r="B183">
            <v>0.1319116831960799</v>
          </cell>
          <cell r="C183">
            <v>0.11415012648845391</v>
          </cell>
        </row>
        <row r="184">
          <cell r="A184">
            <v>182</v>
          </cell>
          <cell r="B184">
            <v>0.12916121972328909</v>
          </cell>
          <cell r="C184">
            <v>0.11063659766593779</v>
          </cell>
        </row>
        <row r="185">
          <cell r="A185">
            <v>183</v>
          </cell>
          <cell r="B185">
            <v>0.12645521553246339</v>
          </cell>
          <cell r="C185">
            <v>0.10720169236075699</v>
          </cell>
        </row>
        <row r="186">
          <cell r="A186">
            <v>184</v>
          </cell>
          <cell r="B186">
            <v>0.1237932934213546</v>
          </cell>
          <cell r="C186">
            <v>0.1038447380548015</v>
          </cell>
        </row>
        <row r="187">
          <cell r="A187">
            <v>185</v>
          </cell>
          <cell r="B187">
            <v>0.1211750701891965</v>
          </cell>
          <cell r="C187">
            <v>0.1005650288471622</v>
          </cell>
        </row>
        <row r="188">
          <cell r="A188">
            <v>186</v>
          </cell>
          <cell r="B188">
            <v>0.11860015693993239</v>
          </cell>
          <cell r="C188">
            <v>9.7361826828861436E-2</v>
          </cell>
        </row>
        <row r="189">
          <cell r="A189">
            <v>187</v>
          </cell>
          <cell r="B189">
            <v>0.11606815938140611</v>
          </cell>
          <cell r="C189">
            <v>9.4234363466136478E-2</v>
          </cell>
        </row>
        <row r="190">
          <cell r="A190">
            <v>188</v>
          </cell>
          <cell r="B190">
            <v>0.1135786781204218</v>
          </cell>
          <cell r="C190">
            <v>9.1181840990103097E-2</v>
          </cell>
        </row>
        <row r="191">
          <cell r="A191">
            <v>189</v>
          </cell>
          <cell r="B191">
            <v>0.1111313089535881</v>
          </cell>
          <cell r="C191">
            <v>8.8203433790657981E-2</v>
          </cell>
        </row>
        <row r="192">
          <cell r="A192">
            <v>190</v>
          </cell>
          <cell r="B192">
            <v>0.1087256431538608</v>
          </cell>
          <cell r="C192">
            <v>8.5298289812510544E-2</v>
          </cell>
        </row>
        <row r="193">
          <cell r="A193">
            <v>191</v>
          </cell>
          <cell r="B193">
            <v>0.1063612677527063</v>
          </cell>
          <cell r="C193">
            <v>8.2465531951272333E-2</v>
          </cell>
        </row>
        <row r="194">
          <cell r="A194">
            <v>192</v>
          </cell>
          <cell r="B194">
            <v>0.104037765817815</v>
          </cell>
          <cell r="C194">
            <v>7.9704259447573353E-2</v>
          </cell>
        </row>
        <row r="195">
          <cell r="A195">
            <v>193</v>
          </cell>
          <cell r="B195">
            <v>0.1017547167262951</v>
          </cell>
          <cell r="C195">
            <v>7.701354927721786E-2</v>
          </cell>
        </row>
        <row r="196">
          <cell r="A196">
            <v>194</v>
          </cell>
          <cell r="B196">
            <v>9.9511696433284696E-2</v>
          </cell>
          <cell r="C196">
            <v>7.439245753544016E-2</v>
          </cell>
        </row>
        <row r="197">
          <cell r="A197">
            <v>195</v>
          </cell>
          <cell r="B197">
            <v>9.7308277735924431E-2</v>
          </cell>
          <cell r="C197">
            <v>7.1840020813370334E-2</v>
          </cell>
        </row>
        <row r="198">
          <cell r="A198">
            <v>196</v>
          </cell>
          <cell r="B198">
            <v>9.5144030532636273E-2</v>
          </cell>
          <cell r="C198">
            <v>6.9355257564873485E-2</v>
          </cell>
        </row>
        <row r="199">
          <cell r="A199">
            <v>197</v>
          </cell>
          <cell r="B199">
            <v>9.3018522077661051E-2</v>
          </cell>
          <cell r="C199">
            <v>6.6937169461981347E-2</v>
          </cell>
        </row>
        <row r="200">
          <cell r="A200">
            <v>198</v>
          </cell>
          <cell r="B200">
            <v>9.0931317230810826E-2</v>
          </cell>
          <cell r="C200">
            <v>6.4584742737194042E-2</v>
          </cell>
        </row>
        <row r="201">
          <cell r="A201">
            <v>199</v>
          </cell>
          <cell r="B201">
            <v>8.8881978702395947E-2</v>
          </cell>
          <cell r="C201">
            <v>6.2296949510988762E-2</v>
          </cell>
        </row>
        <row r="202">
          <cell r="A202">
            <v>200</v>
          </cell>
          <cell r="B202">
            <v>8.6870067293292358E-2</v>
          </cell>
          <cell r="C202">
            <v>6.0072749102937258E-2</v>
          </cell>
        </row>
      </sheetData>
      <sheetData sheetId="1">
        <row r="1">
          <cell r="B1" t="str">
            <v>h_Mesin1</v>
          </cell>
          <cell r="C1" t="str">
            <v>h_Mesin2</v>
          </cell>
        </row>
        <row r="2">
          <cell r="A2">
            <v>0</v>
          </cell>
          <cell r="B2">
            <v>0</v>
          </cell>
          <cell r="C2">
            <v>0</v>
          </cell>
        </row>
        <row r="3">
          <cell r="A3">
            <v>1</v>
          </cell>
          <cell r="B3">
            <v>2.1866870300893919E-4</v>
          </cell>
          <cell r="C3">
            <v>7.7621771552100297E-6</v>
          </cell>
        </row>
        <row r="4">
          <cell r="A4">
            <v>2</v>
          </cell>
          <cell r="B4">
            <v>4.0195019465233812E-4</v>
          </cell>
          <cell r="C4">
            <v>2.3464557680749661E-5</v>
          </cell>
        </row>
        <row r="5">
          <cell r="A5">
            <v>3</v>
          </cell>
          <cell r="B5">
            <v>5.738890170523636E-4</v>
          </cell>
          <cell r="C5">
            <v>4.4817251265205638E-5</v>
          </cell>
        </row>
        <row r="6">
          <cell r="A6">
            <v>4</v>
          </cell>
          <cell r="B6">
            <v>7.3885268791505014E-4</v>
          </cell>
          <cell r="C6">
            <v>7.0931834734494744E-5</v>
          </cell>
        </row>
        <row r="7">
          <cell r="A7">
            <v>5</v>
          </cell>
          <cell r="B7">
            <v>8.9881645521548963E-4</v>
          </cell>
          <cell r="C7">
            <v>1.0127557760781451E-4</v>
          </cell>
        </row>
        <row r="8">
          <cell r="A8">
            <v>6</v>
          </cell>
          <cell r="B8">
            <v>1.0549054297157769E-3</v>
          </cell>
          <cell r="C8">
            <v>1.3547964139148979E-4</v>
          </cell>
        </row>
        <row r="9">
          <cell r="A9">
            <v>7</v>
          </cell>
          <cell r="B9">
            <v>1.207844106654519E-3</v>
          </cell>
          <cell r="C9">
            <v>1.7326776256952069E-4</v>
          </cell>
        </row>
        <row r="10">
          <cell r="A10">
            <v>8</v>
          </cell>
          <cell r="B10">
            <v>1.3581366589745451E-3</v>
          </cell>
          <cell r="C10">
            <v>2.1442233206592161E-4</v>
          </cell>
        </row>
        <row r="11">
          <cell r="A11">
            <v>9</v>
          </cell>
          <cell r="B11">
            <v>1.5061533697388069E-3</v>
          </cell>
          <cell r="C11">
            <v>2.5876580382095499E-4</v>
          </cell>
        </row>
        <row r="12">
          <cell r="A12">
            <v>10</v>
          </cell>
          <cell r="B12">
            <v>1.6521772167634871E-3</v>
          </cell>
          <cell r="C12">
            <v>3.0614949709499432E-4</v>
          </cell>
        </row>
        <row r="13">
          <cell r="A13">
            <v>11</v>
          </cell>
          <cell r="B13">
            <v>1.796431172841358E-3</v>
          </cell>
          <cell r="C13">
            <v>3.5644637818074839E-4</v>
          </cell>
        </row>
        <row r="14">
          <cell r="A14">
            <v>12</v>
          </cell>
          <cell r="B14">
            <v>1.9390952476483611E-3</v>
          </cell>
          <cell r="C14">
            <v>4.0954616165441999E-4</v>
          </cell>
        </row>
        <row r="15">
          <cell r="A15">
            <v>13</v>
          </cell>
          <cell r="B15">
            <v>2.080317665747337E-3</v>
          </cell>
          <cell r="C15">
            <v>4.6535184860310751E-4</v>
          </cell>
        </row>
        <row r="16">
          <cell r="A16">
            <v>14</v>
          </cell>
          <cell r="B16">
            <v>2.2202224968591701E-3</v>
          </cell>
          <cell r="C16">
            <v>5.2377719906818458E-4</v>
          </cell>
        </row>
        <row r="17">
          <cell r="A17">
            <v>15</v>
          </cell>
          <cell r="B17">
            <v>2.358915038577881E-3</v>
          </cell>
          <cell r="C17">
            <v>5.8474483613553201E-4</v>
          </cell>
        </row>
        <row r="18">
          <cell r="A18">
            <v>16</v>
          </cell>
          <cell r="B18">
            <v>2.4964857198470601E-3</v>
          </cell>
          <cell r="C18">
            <v>6.481847912250513E-4</v>
          </cell>
        </row>
        <row r="19">
          <cell r="A19">
            <v>17</v>
          </cell>
          <cell r="B19">
            <v>2.6330129990515651E-3</v>
          </cell>
          <cell r="C19">
            <v>7.1403336613563015E-4</v>
          </cell>
        </row>
        <row r="20">
          <cell r="A20">
            <v>18</v>
          </cell>
          <cell r="B20">
            <v>2.7685655597364561E-3</v>
          </cell>
          <cell r="C20">
            <v>7.8223222791132783E-4</v>
          </cell>
        </row>
        <row r="21">
          <cell r="A21">
            <v>19</v>
          </cell>
          <cell r="B21">
            <v>2.903204003826633E-3</v>
          </cell>
          <cell r="C21">
            <v>8.5272767835469941E-4</v>
          </cell>
        </row>
        <row r="22">
          <cell r="A22">
            <v>20</v>
          </cell>
          <cell r="B22">
            <v>3.0369821777883488E-3</v>
          </cell>
          <cell r="C22">
            <v>9.2547005690230499E-4</v>
          </cell>
        </row>
        <row r="23">
          <cell r="A23">
            <v>21</v>
          </cell>
          <cell r="B23">
            <v>3.1699482257052372E-3</v>
          </cell>
          <cell r="C23">
            <v>1.0004132469491531E-3</v>
          </cell>
        </row>
        <row r="24">
          <cell r="A24">
            <v>22</v>
          </cell>
          <cell r="B24">
            <v>3.3021454358449888E-3</v>
          </cell>
          <cell r="C24">
            <v>1.0775142635468711E-3</v>
          </cell>
        </row>
        <row r="25">
          <cell r="A25">
            <v>23</v>
          </cell>
          <cell r="B25">
            <v>3.4336129287686041E-3</v>
          </cell>
          <cell r="C25">
            <v>1.156732905916112E-3</v>
          </cell>
        </row>
        <row r="26">
          <cell r="A26">
            <v>24</v>
          </cell>
          <cell r="B26">
            <v>3.5643862222469939E-3</v>
          </cell>
          <cell r="C26">
            <v>1.2380314621677491E-3</v>
          </cell>
        </row>
        <row r="27">
          <cell r="A27">
            <v>25</v>
          </cell>
          <cell r="B27">
            <v>3.6944976992574589E-3</v>
          </cell>
          <cell r="C27">
            <v>1.321374456509546E-3</v>
          </cell>
        </row>
        <row r="28">
          <cell r="A28">
            <v>26</v>
          </cell>
          <cell r="B28">
            <v>3.8239769989016521E-3</v>
          </cell>
          <cell r="C28">
            <v>1.406728431347642E-3</v>
          </cell>
        </row>
        <row r="29">
          <cell r="A29">
            <v>27</v>
          </cell>
          <cell r="B29">
            <v>3.9528513454171518E-3</v>
          </cell>
          <cell r="C29">
            <v>1.4940617582919441E-3</v>
          </cell>
        </row>
        <row r="30">
          <cell r="A30">
            <v>28</v>
          </cell>
          <cell r="B30">
            <v>4.0811458270165052E-3</v>
          </cell>
          <cell r="C30">
            <v>1.5833444732896429E-3</v>
          </cell>
        </row>
        <row r="31">
          <cell r="A31">
            <v>29</v>
          </cell>
          <cell r="B31">
            <v>4.2088836337236899E-3</v>
          </cell>
          <cell r="C31">
            <v>1.674548132044593E-3</v>
          </cell>
        </row>
        <row r="32">
          <cell r="A32">
            <v>30</v>
          </cell>
          <cell r="B32">
            <v>4.336086261443395E-3</v>
          </cell>
          <cell r="C32">
            <v>1.767645682605069E-3</v>
          </cell>
        </row>
        <row r="33">
          <cell r="A33">
            <v>31</v>
          </cell>
          <cell r="B33">
            <v>4.4627736880230411E-3</v>
          </cell>
          <cell r="C33">
            <v>1.8626113525706089E-3</v>
          </cell>
        </row>
        <row r="34">
          <cell r="A34">
            <v>32</v>
          </cell>
          <cell r="B34">
            <v>4.5889645259307487E-3</v>
          </cell>
          <cell r="C34">
            <v>1.9594205488180929E-3</v>
          </cell>
        </row>
        <row r="35">
          <cell r="A35">
            <v>33</v>
          </cell>
          <cell r="B35">
            <v>4.7146761552887004E-3</v>
          </cell>
          <cell r="C35">
            <v>2.058049768005697E-3</v>
          </cell>
        </row>
        <row r="36">
          <cell r="A36">
            <v>34</v>
          </cell>
          <cell r="B36">
            <v>4.839924840308072E-3</v>
          </cell>
          <cell r="C36">
            <v>2.1584765164015382E-3</v>
          </cell>
        </row>
        <row r="37">
          <cell r="A37">
            <v>35</v>
          </cell>
          <cell r="B37">
            <v>4.964725831623714E-3</v>
          </cell>
          <cell r="C37">
            <v>2.2606792378171469E-3</v>
          </cell>
        </row>
        <row r="38">
          <cell r="A38">
            <v>36</v>
          </cell>
          <cell r="B38">
            <v>5.0890934565900603E-3</v>
          </cell>
          <cell r="C38">
            <v>2.3646372486161109E-3</v>
          </cell>
        </row>
        <row r="39">
          <cell r="A39">
            <v>37</v>
          </cell>
          <cell r="B39">
            <v>5.2130411992495334E-3</v>
          </cell>
          <cell r="C39">
            <v>2.4703306789242668E-3</v>
          </cell>
        </row>
        <row r="40">
          <cell r="A40">
            <v>38</v>
          </cell>
          <cell r="B40">
            <v>5.3365817714017246E-3</v>
          </cell>
          <cell r="C40">
            <v>2.5777404192966012E-3</v>
          </cell>
        </row>
        <row r="41">
          <cell r="A41">
            <v>39</v>
          </cell>
          <cell r="B41">
            <v>5.4597271759717772E-3</v>
          </cell>
          <cell r="C41">
            <v>2.6868480722028942E-3</v>
          </cell>
        </row>
        <row r="42">
          <cell r="A42">
            <v>40</v>
          </cell>
          <cell r="B42">
            <v>5.5824887636883539E-3</v>
          </cell>
          <cell r="C42">
            <v>2.7976359077833009E-3</v>
          </cell>
        </row>
        <row r="43">
          <cell r="A43">
            <v>41</v>
          </cell>
          <cell r="B43">
            <v>5.7048772839271324E-3</v>
          </cell>
          <cell r="C43">
            <v>2.9100868233998579E-3</v>
          </cell>
        </row>
        <row r="44">
          <cell r="A44">
            <v>42</v>
          </cell>
          <cell r="B44">
            <v>5.8269029304480122E-3</v>
          </cell>
          <cell r="C44">
            <v>3.0241843065728509E-3</v>
          </cell>
        </row>
        <row r="45">
          <cell r="A45">
            <v>43</v>
          </cell>
          <cell r="B45">
            <v>5.9485753826482041E-3</v>
          </cell>
          <cell r="C45">
            <v>3.139912400944367E-3</v>
          </cell>
        </row>
        <row r="46">
          <cell r="A46">
            <v>44</v>
          </cell>
          <cell r="B46">
            <v>6.069903842864809E-3</v>
          </cell>
          <cell r="C46">
            <v>3.2572556749565639E-3</v>
          </cell>
        </row>
        <row r="47">
          <cell r="A47">
            <v>45</v>
          </cell>
          <cell r="B47">
            <v>6.1908970701863878E-3</v>
          </cell>
          <cell r="C47">
            <v>3.376199192970949E-3</v>
          </cell>
        </row>
        <row r="48">
          <cell r="A48">
            <v>46</v>
          </cell>
          <cell r="B48">
            <v>6.3115634111704814E-3</v>
          </cell>
          <cell r="C48">
            <v>3.4967284885879918E-3</v>
          </cell>
        </row>
        <row r="49">
          <cell r="A49">
            <v>47</v>
          </cell>
          <cell r="B49">
            <v>6.4319108278113072E-3</v>
          </cell>
          <cell r="C49">
            <v>3.6188295399549471E-3</v>
          </cell>
        </row>
        <row r="50">
          <cell r="A50">
            <v>48</v>
          </cell>
          <cell r="B50">
            <v>6.5519469230570339E-3</v>
          </cell>
          <cell r="C50">
            <v>3.7424887468742599E-3</v>
          </cell>
        </row>
        <row r="51">
          <cell r="A51">
            <v>49</v>
          </cell>
          <cell r="B51">
            <v>6.6716789641378792E-3</v>
          </cell>
          <cell r="C51">
            <v>3.8676929095462628E-3</v>
          </cell>
        </row>
        <row r="52">
          <cell r="A52">
            <v>50</v>
          </cell>
          <cell r="B52">
            <v>6.7911139039336767E-3</v>
          </cell>
          <cell r="C52">
            <v>3.9944292087982546E-3</v>
          </cell>
        </row>
        <row r="53">
          <cell r="A53">
            <v>51</v>
          </cell>
          <cell r="B53">
            <v>6.9102584005815712E-3</v>
          </cell>
          <cell r="C53">
            <v>4.1226851876682317E-3</v>
          </cell>
        </row>
        <row r="54">
          <cell r="A54">
            <v>52</v>
          </cell>
          <cell r="B54">
            <v>7.0291188355004241E-3</v>
          </cell>
          <cell r="C54">
            <v>4.2524487342255344E-3</v>
          </cell>
        </row>
        <row r="55">
          <cell r="A55">
            <v>53</v>
          </cell>
          <cell r="B55">
            <v>7.1477013299877804E-3</v>
          </cell>
          <cell r="C55">
            <v>4.3837080655229786E-3</v>
          </cell>
        </row>
        <row r="56">
          <cell r="A56">
            <v>54</v>
          </cell>
          <cell r="B56">
            <v>7.2660117605271978E-3</v>
          </cell>
          <cell r="C56">
            <v>4.5164517125859133E-3</v>
          </cell>
        </row>
        <row r="57">
          <cell r="A57">
            <v>55</v>
          </cell>
          <cell r="B57">
            <v>7.3840557729281759E-3</v>
          </cell>
          <cell r="C57">
            <v>4.6506685063531037E-3</v>
          </cell>
        </row>
        <row r="58">
          <cell r="A58">
            <v>56</v>
          </cell>
          <cell r="B58">
            <v>7.5018387954073236E-3</v>
          </cell>
          <cell r="C58">
            <v>4.7863475644927822E-3</v>
          </cell>
        </row>
        <row r="59">
          <cell r="A59">
            <v>57</v>
          </cell>
          <cell r="B59">
            <v>7.6193660507074996E-3</v>
          </cell>
          <cell r="C59">
            <v>4.923478279024663E-3</v>
          </cell>
        </row>
        <row r="60">
          <cell r="A60">
            <v>58</v>
          </cell>
          <cell r="B60">
            <v>7.7366425673413269E-3</v>
          </cell>
          <cell r="C60">
            <v>5.0620503046852703E-3</v>
          </cell>
        </row>
        <row r="61">
          <cell r="A61">
            <v>59</v>
          </cell>
          <cell r="B61">
            <v>7.8536731900363203E-3</v>
          </cell>
          <cell r="C61">
            <v>5.2020535479798471E-3</v>
          </cell>
        </row>
        <row r="62">
          <cell r="A62">
            <v>60</v>
          </cell>
          <cell r="B62">
            <v>7.9704625894509128E-3</v>
          </cell>
          <cell r="C62">
            <v>5.3434781568693131E-3</v>
          </cell>
        </row>
        <row r="63">
          <cell r="A63">
            <v>61</v>
          </cell>
          <cell r="B63">
            <v>8.0870152712235535E-3</v>
          </cell>
          <cell r="C63">
            <v>5.4863145110453908E-3</v>
          </cell>
        </row>
        <row r="64">
          <cell r="A64">
            <v>62</v>
          </cell>
          <cell r="B64">
            <v>8.2033355844108296E-3</v>
          </cell>
          <cell r="C64">
            <v>5.6305532127512549E-3</v>
          </cell>
        </row>
        <row r="65">
          <cell r="A65">
            <v>63</v>
          </cell>
          <cell r="B65">
            <v>8.3194277293650639E-3</v>
          </cell>
          <cell r="C65">
            <v>5.7761850781087006E-3</v>
          </cell>
        </row>
        <row r="66">
          <cell r="A66">
            <v>64</v>
          </cell>
          <cell r="B66">
            <v>8.4352957650969118E-3</v>
          </cell>
          <cell r="C66">
            <v>5.9232011289162964E-3</v>
          </cell>
        </row>
        <row r="67">
          <cell r="A67">
            <v>65</v>
          </cell>
          <cell r="B67">
            <v>8.550943616164151E-3</v>
          </cell>
          <cell r="C67">
            <v>6.0715925848859034E-3</v>
          </cell>
        </row>
        <row r="68">
          <cell r="A68">
            <v>66</v>
          </cell>
          <cell r="B68">
            <v>8.6663750791239631E-3</v>
          </cell>
          <cell r="C68">
            <v>6.2213508562877547E-3</v>
          </cell>
        </row>
        <row r="69">
          <cell r="A69">
            <v>67</v>
          </cell>
          <cell r="B69">
            <v>8.7815938285825644E-3</v>
          </cell>
          <cell r="C69">
            <v>6.3724675369766729E-3</v>
          </cell>
        </row>
        <row r="70">
          <cell r="A70">
            <v>68</v>
          </cell>
          <cell r="B70">
            <v>8.8966034228729462E-3</v>
          </cell>
          <cell r="C70">
            <v>6.5249343977742654E-3</v>
          </cell>
        </row>
        <row r="71">
          <cell r="A71">
            <v>69</v>
          </cell>
          <cell r="B71">
            <v>9.0114073093886995E-3</v>
          </cell>
          <cell r="C71">
            <v>6.6787433801839286E-3</v>
          </cell>
        </row>
        <row r="72">
          <cell r="A72">
            <v>70</v>
          </cell>
          <cell r="B72">
            <v>9.1260088295994704E-3</v>
          </cell>
          <cell r="C72">
            <v>6.8338865904173426E-3</v>
          </cell>
        </row>
        <row r="73">
          <cell r="A73">
            <v>71</v>
          </cell>
          <cell r="B73">
            <v>9.2404112237712797E-3</v>
          </cell>
          <cell r="C73">
            <v>6.9903562937127274E-3</v>
          </cell>
        </row>
        <row r="74">
          <cell r="A74">
            <v>72</v>
          </cell>
          <cell r="B74">
            <v>9.3546176354130234E-3</v>
          </cell>
          <cell r="C74">
            <v>7.1481449089267311E-3</v>
          </cell>
        </row>
        <row r="75">
          <cell r="A75">
            <v>73</v>
          </cell>
          <cell r="B75">
            <v>9.4686311154685912E-3</v>
          </cell>
          <cell r="C75">
            <v>7.3072450033831067E-3</v>
          </cell>
        </row>
        <row r="76">
          <cell r="A76">
            <v>74</v>
          </cell>
          <cell r="B76">
            <v>9.5824546262724599E-3</v>
          </cell>
          <cell r="C76">
            <v>7.4676492879626284E-3</v>
          </cell>
        </row>
        <row r="77">
          <cell r="A77">
            <v>75</v>
          </cell>
          <cell r="B77">
            <v>9.6960910452850973E-3</v>
          </cell>
          <cell r="C77">
            <v>7.629350612419831E-3</v>
          </cell>
        </row>
        <row r="78">
          <cell r="A78">
            <v>76</v>
          </cell>
          <cell r="B78">
            <v>9.8095431686232373E-3</v>
          </cell>
          <cell r="C78">
            <v>7.7923419609131966E-3</v>
          </cell>
        </row>
        <row r="79">
          <cell r="A79">
            <v>77</v>
          </cell>
          <cell r="B79">
            <v>9.9228137143987996E-3</v>
          </cell>
          <cell r="C79">
            <v>7.9566164477363598E-3</v>
          </cell>
        </row>
        <row r="80">
          <cell r="A80">
            <v>78</v>
          </cell>
          <cell r="B80">
            <v>1.0035905325879229E-2</v>
          </cell>
          <cell r="C80">
            <v>8.1221673132388043E-3</v>
          </cell>
        </row>
        <row r="81">
          <cell r="A81">
            <v>79</v>
          </cell>
          <cell r="B81">
            <v>1.01488205744809E-2</v>
          </cell>
          <cell r="C81">
            <v>8.2889879199252899E-3</v>
          </cell>
        </row>
        <row r="82">
          <cell r="A82">
            <v>80</v>
          </cell>
          <cell r="B82">
            <v>1.026156196260648E-2</v>
          </cell>
          <cell r="C82">
            <v>8.4570717487240238E-3</v>
          </cell>
        </row>
        <row r="83">
          <cell r="A83">
            <v>81</v>
          </cell>
          <cell r="B83">
            <v>1.037413192633619E-2</v>
          </cell>
          <cell r="C83">
            <v>8.626412395414236E-3</v>
          </cell>
        </row>
        <row r="84">
          <cell r="A84">
            <v>82</v>
          </cell>
          <cell r="B84">
            <v>1.048653283798218E-2</v>
          </cell>
          <cell r="C84">
            <v>8.7970035672044547E-3</v>
          </cell>
        </row>
        <row r="85">
          <cell r="A85">
            <v>83</v>
          </cell>
          <cell r="B85">
            <v>1.0598767008514609E-2</v>
          </cell>
          <cell r="C85">
            <v>8.9688390794533911E-3</v>
          </cell>
        </row>
        <row r="86">
          <cell r="A86">
            <v>84</v>
          </cell>
          <cell r="B86">
            <v>1.071083668986738E-2</v>
          </cell>
          <cell r="C86">
            <v>9.1419128525257864E-3</v>
          </cell>
        </row>
        <row r="87">
          <cell r="A87">
            <v>85</v>
          </cell>
          <cell r="B87">
            <v>1.082274407713063E-2</v>
          </cell>
          <cell r="C87">
            <v>9.3162189087761665E-3</v>
          </cell>
        </row>
        <row r="88">
          <cell r="A88">
            <v>86</v>
          </cell>
          <cell r="B88">
            <v>1.0934491310637199E-2</v>
          </cell>
          <cell r="C88">
            <v>9.4917513696538072E-3</v>
          </cell>
        </row>
        <row r="89">
          <cell r="A89">
            <v>87</v>
          </cell>
          <cell r="B89">
            <v>1.1046080477948989E-2</v>
          </cell>
          <cell r="C89">
            <v>9.6685044529227337E-3</v>
          </cell>
        </row>
        <row r="90">
          <cell r="A90">
            <v>88</v>
          </cell>
          <cell r="B90">
            <v>1.1157513615749331E-2</v>
          </cell>
          <cell r="C90">
            <v>9.8464724699908607E-3</v>
          </cell>
        </row>
        <row r="91">
          <cell r="A91">
            <v>89</v>
          </cell>
          <cell r="B91">
            <v>1.1268792711646771E-2</v>
          </cell>
          <cell r="C91">
            <v>1.002564982334281E-2</v>
          </cell>
        </row>
        <row r="92">
          <cell r="A92">
            <v>90</v>
          </cell>
          <cell r="B92">
            <v>1.137991970589537E-2</v>
          </cell>
          <cell r="C92">
            <v>1.0206031004071281E-2</v>
          </cell>
        </row>
        <row r="93">
          <cell r="A93">
            <v>91</v>
          </cell>
          <cell r="B93">
            <v>1.149089649303626E-2</v>
          </cell>
          <cell r="C93">
            <v>1.0387610589502071E-2</v>
          </cell>
        </row>
        <row r="94">
          <cell r="A94">
            <v>92</v>
          </cell>
          <cell r="B94">
            <v>1.160172492346488E-2</v>
          </cell>
          <cell r="C94">
            <v>1.0570383240908331E-2</v>
          </cell>
        </row>
        <row r="95">
          <cell r="A95">
            <v>93</v>
          </cell>
          <cell r="B95">
            <v>1.171240680492807E-2</v>
          </cell>
          <cell r="C95">
            <v>1.075434370130951E-2</v>
          </cell>
        </row>
        <row r="96">
          <cell r="A96">
            <v>94</v>
          </cell>
          <cell r="B96">
            <v>1.182294390395478E-2</v>
          </cell>
          <cell r="C96">
            <v>1.093948679335135E-2</v>
          </cell>
        </row>
        <row r="97">
          <cell r="A97">
            <v>95</v>
          </cell>
          <cell r="B97">
            <v>1.193333794722419E-2</v>
          </cell>
          <cell r="C97">
            <v>1.11258074172627E-2</v>
          </cell>
        </row>
        <row r="98">
          <cell r="A98">
            <v>96</v>
          </cell>
          <cell r="B98">
            <v>1.204359062287438E-2</v>
          </cell>
          <cell r="C98">
            <v>1.1313300548885959E-2</v>
          </cell>
        </row>
        <row r="99">
          <cell r="A99">
            <v>97</v>
          </cell>
          <cell r="B99">
            <v>1.215370358175496E-2</v>
          </cell>
          <cell r="C99">
            <v>1.15019612377774E-2</v>
          </cell>
        </row>
        <row r="100">
          <cell r="A100">
            <v>98</v>
          </cell>
          <cell r="B100">
            <v>1.226367843862641E-2</v>
          </cell>
          <cell r="C100">
            <v>1.169178460537457E-2</v>
          </cell>
        </row>
        <row r="101">
          <cell r="A101">
            <v>99</v>
          </cell>
          <cell r="B101">
            <v>1.2373516773309071E-2</v>
          </cell>
          <cell r="C101">
            <v>1.188276584322737E-2</v>
          </cell>
        </row>
        <row r="102">
          <cell r="A102">
            <v>100</v>
          </cell>
          <cell r="B102">
            <v>1.248322013178425E-2</v>
          </cell>
          <cell r="C102">
            <v>1.207490021129025E-2</v>
          </cell>
        </row>
        <row r="103">
          <cell r="A103">
            <v>101</v>
          </cell>
          <cell r="B103">
            <v>1.259279002725008E-2</v>
          </cell>
          <cell r="C103">
            <v>1.226818303627269E-2</v>
          </cell>
        </row>
        <row r="104">
          <cell r="A104">
            <v>102</v>
          </cell>
          <cell r="B104">
            <v>1.2702227941134171E-2</v>
          </cell>
          <cell r="C104">
            <v>1.2462609710045451E-2</v>
          </cell>
        </row>
        <row r="105">
          <cell r="A105">
            <v>103</v>
          </cell>
          <cell r="B105">
            <v>1.281153532406549E-2</v>
          </cell>
          <cell r="C105">
            <v>1.265817568810018E-2</v>
          </cell>
        </row>
        <row r="106">
          <cell r="A106">
            <v>104</v>
          </cell>
          <cell r="B106">
            <v>1.2920713596807271E-2</v>
          </cell>
          <cell r="C106">
            <v>1.2854876488060021E-2</v>
          </cell>
        </row>
        <row r="107">
          <cell r="A107">
            <v>105</v>
          </cell>
          <cell r="B107">
            <v>1.302976415115306E-2</v>
          </cell>
          <cell r="C107">
            <v>1.3052707688239211E-2</v>
          </cell>
        </row>
        <row r="108">
          <cell r="A108">
            <v>106</v>
          </cell>
          <cell r="B108">
            <v>1.313868835078752E-2</v>
          </cell>
          <cell r="C108">
            <v>1.325166492624945E-2</v>
          </cell>
        </row>
        <row r="109">
          <cell r="A109">
            <v>107</v>
          </cell>
          <cell r="B109">
            <v>1.3247487532113821E-2</v>
          </cell>
          <cell r="C109">
            <v>1.3451743897651179E-2</v>
          </cell>
        </row>
        <row r="110">
          <cell r="A110">
            <v>108</v>
          </cell>
          <cell r="B110">
            <v>1.33561630050492E-2</v>
          </cell>
          <cell r="C110">
            <v>1.3652940354647871E-2</v>
          </cell>
        </row>
        <row r="111">
          <cell r="A111">
            <v>109</v>
          </cell>
          <cell r="B111">
            <v>1.346471605379013E-2</v>
          </cell>
          <cell r="C111">
            <v>1.385525010482158E-2</v>
          </cell>
        </row>
        <row r="112">
          <cell r="A112">
            <v>110</v>
          </cell>
          <cell r="B112">
            <v>1.357314793754856E-2</v>
          </cell>
          <cell r="C112">
            <v>1.405866900990816E-2</v>
          </cell>
        </row>
        <row r="113">
          <cell r="A113">
            <v>111</v>
          </cell>
          <cell r="B113">
            <v>1.368145989126065E-2</v>
          </cell>
          <cell r="C113">
            <v>1.426319298461042E-2</v>
          </cell>
        </row>
        <row r="114">
          <cell r="A114">
            <v>112</v>
          </cell>
          <cell r="B114">
            <v>1.378965312626914E-2</v>
          </cell>
          <cell r="C114">
            <v>1.446881799544779E-2</v>
          </cell>
        </row>
        <row r="115">
          <cell r="A115">
            <v>113</v>
          </cell>
          <cell r="B115">
            <v>1.3897728830980611E-2</v>
          </cell>
          <cell r="C115">
            <v>1.467554005964109E-2</v>
          </cell>
        </row>
        <row r="116">
          <cell r="A116">
            <v>114</v>
          </cell>
          <cell r="B116">
            <v>1.4005688171498861E-2</v>
          </cell>
          <cell r="C116">
            <v>1.488335524403094E-2</v>
          </cell>
        </row>
        <row r="117">
          <cell r="A117">
            <v>115</v>
          </cell>
          <cell r="B117">
            <v>1.411353229223529E-2</v>
          </cell>
          <cell r="C117">
            <v>1.5092259664028541E-2</v>
          </cell>
        </row>
        <row r="118">
          <cell r="A118">
            <v>116</v>
          </cell>
          <cell r="B118">
            <v>1.4221262316497511E-2</v>
          </cell>
          <cell r="C118">
            <v>1.530224948259765E-2</v>
          </cell>
        </row>
        <row r="119">
          <cell r="A119">
            <v>117</v>
          </cell>
          <cell r="B119">
            <v>1.4328879347056961E-2</v>
          </cell>
          <cell r="C119">
            <v>1.5513320909266499E-2</v>
          </cell>
        </row>
        <row r="120">
          <cell r="A120">
            <v>118</v>
          </cell>
          <cell r="B120">
            <v>1.4436384466696629E-2</v>
          </cell>
          <cell r="C120">
            <v>1.5725470199168472E-2</v>
          </cell>
        </row>
        <row r="121">
          <cell r="A121">
            <v>119</v>
          </cell>
          <cell r="B121">
            <v>1.4543778738739599E-2</v>
          </cell>
          <cell r="C121">
            <v>1.5938693652110609E-2</v>
          </cell>
        </row>
        <row r="122">
          <cell r="A122">
            <v>120</v>
          </cell>
          <cell r="B122">
            <v>1.4651063207559271E-2</v>
          </cell>
          <cell r="C122">
            <v>1.6152987611668768E-2</v>
          </cell>
        </row>
        <row r="123">
          <cell r="A123">
            <v>121</v>
          </cell>
          <cell r="B123">
            <v>1.4758238899072129E-2</v>
          </cell>
          <cell r="C123">
            <v>1.6368348464308579E-2</v>
          </cell>
        </row>
        <row r="124">
          <cell r="A124">
            <v>122</v>
          </cell>
          <cell r="B124">
            <v>1.486530682121371E-2</v>
          </cell>
          <cell r="C124">
            <v>1.6584772638531111E-2</v>
          </cell>
        </row>
        <row r="125">
          <cell r="A125">
            <v>123</v>
          </cell>
          <cell r="B125">
            <v>1.4972267964398449E-2</v>
          </cell>
          <cell r="C125">
            <v>1.6802256604042502E-2</v>
          </cell>
        </row>
        <row r="126">
          <cell r="A126">
            <v>124</v>
          </cell>
          <cell r="B126">
            <v>1.507912330196421E-2</v>
          </cell>
          <cell r="C126">
            <v>1.7020796870946622E-2</v>
          </cell>
        </row>
        <row r="127">
          <cell r="A127">
            <v>125</v>
          </cell>
          <cell r="B127">
            <v>1.5185873790601949E-2</v>
          </cell>
          <cell r="C127">
            <v>1.7240389988959898E-2</v>
          </cell>
        </row>
        <row r="128">
          <cell r="A128">
            <v>126</v>
          </cell>
          <cell r="B128">
            <v>1.529252037077132E-2</v>
          </cell>
          <cell r="C128">
            <v>1.7461032546647649E-2</v>
          </cell>
        </row>
        <row r="129">
          <cell r="A129">
            <v>127</v>
          </cell>
          <cell r="B129">
            <v>1.5399063967102611E-2</v>
          </cell>
          <cell r="C129">
            <v>1.7682721170681041E-2</v>
          </cell>
        </row>
        <row r="130">
          <cell r="A130">
            <v>128</v>
          </cell>
          <cell r="B130">
            <v>1.5505505488785661E-2</v>
          </cell>
          <cell r="C130">
            <v>1.7905452525114052E-2</v>
          </cell>
        </row>
        <row r="131">
          <cell r="A131">
            <v>129</v>
          </cell>
          <cell r="B131">
            <v>1.5611845829946271E-2</v>
          </cell>
          <cell r="C131">
            <v>1.8129223310679669E-2</v>
          </cell>
        </row>
        <row r="132">
          <cell r="A132">
            <v>130</v>
          </cell>
          <cell r="B132">
            <v>1.5718085870010591E-2</v>
          </cell>
          <cell r="C132">
            <v>1.8354030264104731E-2</v>
          </cell>
        </row>
        <row r="133">
          <cell r="A133">
            <v>131</v>
          </cell>
          <cell r="B133">
            <v>1.582422647405797E-2</v>
          </cell>
          <cell r="C133">
            <v>1.8579870157442779E-2</v>
          </cell>
        </row>
        <row r="134">
          <cell r="A134">
            <v>132</v>
          </cell>
          <cell r="B134">
            <v>1.5930268493162671E-2</v>
          </cell>
          <cell r="C134">
            <v>1.8806739797424199E-2</v>
          </cell>
        </row>
        <row r="135">
          <cell r="A135">
            <v>133</v>
          </cell>
          <cell r="B135">
            <v>1.6036212764724951E-2</v>
          </cell>
          <cell r="C135">
            <v>1.9034636024823231E-2</v>
          </cell>
        </row>
        <row r="136">
          <cell r="A136">
            <v>134</v>
          </cell>
          <cell r="B136">
            <v>1.614206011279189E-2</v>
          </cell>
          <cell r="C136">
            <v>1.926355571384122E-2</v>
          </cell>
        </row>
        <row r="137">
          <cell r="A137">
            <v>135</v>
          </cell>
          <cell r="B137">
            <v>1.6247811348368321E-2</v>
          </cell>
          <cell r="C137">
            <v>1.949349577150554E-2</v>
          </cell>
        </row>
        <row r="138">
          <cell r="A138">
            <v>136</v>
          </cell>
          <cell r="B138">
            <v>1.63534672697183E-2</v>
          </cell>
          <cell r="C138">
            <v>1.9724453137083691E-2</v>
          </cell>
        </row>
        <row r="139">
          <cell r="A139">
            <v>137</v>
          </cell>
          <cell r="B139">
            <v>1.6459028662657461E-2</v>
          </cell>
          <cell r="C139">
            <v>1.9956424781512189E-2</v>
          </cell>
        </row>
        <row r="140">
          <cell r="A140">
            <v>138</v>
          </cell>
          <cell r="B140">
            <v>1.656449630083651E-2</v>
          </cell>
          <cell r="C140">
            <v>2.01894077068395E-2</v>
          </cell>
        </row>
        <row r="141">
          <cell r="A141">
            <v>139</v>
          </cell>
          <cell r="B141">
            <v>1.6669870946016341E-2</v>
          </cell>
          <cell r="C141">
            <v>2.0423398945682979E-2</v>
          </cell>
        </row>
        <row r="142">
          <cell r="A142">
            <v>140</v>
          </cell>
          <cell r="B142">
            <v>1.6775153348334931E-2</v>
          </cell>
          <cell r="C142">
            <v>2.0658395560698921E-2</v>
          </cell>
        </row>
        <row r="143">
          <cell r="A143">
            <v>141</v>
          </cell>
          <cell r="B143">
            <v>1.6880344246566412E-2</v>
          </cell>
          <cell r="C143">
            <v>2.0894394644065679E-2</v>
          </cell>
        </row>
        <row r="144">
          <cell r="A144">
            <v>142</v>
          </cell>
          <cell r="B144">
            <v>1.698544436837255E-2</v>
          </cell>
          <cell r="C144">
            <v>2.1131393316979191E-2</v>
          </cell>
        </row>
        <row r="145">
          <cell r="A145">
            <v>143</v>
          </cell>
          <cell r="B145">
            <v>1.7090454430546971E-2</v>
          </cell>
          <cell r="C145">
            <v>2.1369388729160679E-2</v>
          </cell>
        </row>
        <row r="146">
          <cell r="A146">
            <v>144</v>
          </cell>
          <cell r="B146">
            <v>1.719537513925231E-2</v>
          </cell>
          <cell r="C146">
            <v>2.1608378058376069E-2</v>
          </cell>
        </row>
        <row r="147">
          <cell r="A147">
            <v>145</v>
          </cell>
          <cell r="B147">
            <v>1.730020719025057E-2</v>
          </cell>
          <cell r="C147">
            <v>2.184835850996681E-2</v>
          </cell>
        </row>
        <row r="148">
          <cell r="A148">
            <v>146</v>
          </cell>
          <cell r="B148">
            <v>1.7404951269126979E-2</v>
          </cell>
          <cell r="C148">
            <v>2.2089327316391731E-2</v>
          </cell>
        </row>
        <row r="149">
          <cell r="A149">
            <v>147</v>
          </cell>
          <cell r="B149">
            <v>1.7509608051507482E-2</v>
          </cell>
          <cell r="C149">
            <v>2.2331281736779559E-2</v>
          </cell>
        </row>
        <row r="150">
          <cell r="A150">
            <v>148</v>
          </cell>
          <cell r="B150">
            <v>1.7614178203270159E-2</v>
          </cell>
          <cell r="C150">
            <v>2.2574219056491901E-2</v>
          </cell>
        </row>
        <row r="151">
          <cell r="A151">
            <v>149</v>
          </cell>
          <cell r="B151">
            <v>1.7718662380750799E-2</v>
          </cell>
          <cell r="C151">
            <v>2.2818136586696229E-2</v>
          </cell>
        </row>
        <row r="152">
          <cell r="A152">
            <v>150</v>
          </cell>
          <cell r="B152">
            <v>1.7823061230942659E-2</v>
          </cell>
          <cell r="C152">
            <v>2.3063031663948678E-2</v>
          </cell>
        </row>
        <row r="153">
          <cell r="A153">
            <v>151</v>
          </cell>
          <cell r="B153">
            <v>1.7927375391690911E-2</v>
          </cell>
          <cell r="C153">
            <v>2.3308901649786301E-2</v>
          </cell>
        </row>
        <row r="154">
          <cell r="A154">
            <v>152</v>
          </cell>
          <cell r="B154">
            <v>1.8031605491881639E-2</v>
          </cell>
          <cell r="C154">
            <v>2.3555743930328572E-2</v>
          </cell>
        </row>
        <row r="155">
          <cell r="A155">
            <v>153</v>
          </cell>
          <cell r="B155">
            <v>1.8135752151625821E-2</v>
          </cell>
          <cell r="C155">
            <v>2.3803555915887779E-2</v>
          </cell>
        </row>
        <row r="156">
          <cell r="A156">
            <v>154</v>
          </cell>
          <cell r="B156">
            <v>1.8239815982438231E-2</v>
          </cell>
          <cell r="C156">
            <v>2.4052335040588201E-2</v>
          </cell>
        </row>
        <row r="157">
          <cell r="A157">
            <v>155</v>
          </cell>
          <cell r="B157">
            <v>1.8343797587411712E-2</v>
          </cell>
          <cell r="C157">
            <v>2.4302078761993549E-2</v>
          </cell>
        </row>
        <row r="158">
          <cell r="A158">
            <v>156</v>
          </cell>
          <cell r="B158">
            <v>1.8447697561386669E-2</v>
          </cell>
          <cell r="C158">
            <v>2.4552784560742828E-2</v>
          </cell>
        </row>
        <row r="159">
          <cell r="A159">
            <v>157</v>
          </cell>
          <cell r="B159">
            <v>1.855151649111618E-2</v>
          </cell>
          <cell r="C159">
            <v>2.480444994019395E-2</v>
          </cell>
        </row>
        <row r="160">
          <cell r="A160">
            <v>158</v>
          </cell>
          <cell r="B160">
            <v>1.8655254955426751E-2</v>
          </cell>
          <cell r="C160">
            <v>2.505707242607522E-2</v>
          </cell>
        </row>
        <row r="161">
          <cell r="A161">
            <v>159</v>
          </cell>
          <cell r="B161">
            <v>1.8758913525374829E-2</v>
          </cell>
          <cell r="C161">
            <v>2.5310649566144299E-2</v>
          </cell>
        </row>
        <row r="162">
          <cell r="A162">
            <v>160</v>
          </cell>
          <cell r="B162">
            <v>1.8862492764399351E-2</v>
          </cell>
          <cell r="C162">
            <v>2.55651789298545E-2</v>
          </cell>
        </row>
        <row r="163">
          <cell r="A163">
            <v>161</v>
          </cell>
          <cell r="B163">
            <v>1.8965993228470281E-2</v>
          </cell>
          <cell r="C163">
            <v>2.5820658108028159E-2</v>
          </cell>
        </row>
        <row r="164">
          <cell r="A164">
            <v>162</v>
          </cell>
          <cell r="B164">
            <v>1.9069415466233419E-2</v>
          </cell>
          <cell r="C164">
            <v>2.6077084712536981E-2</v>
          </cell>
        </row>
        <row r="165">
          <cell r="A165">
            <v>163</v>
          </cell>
          <cell r="B165">
            <v>1.9172760019151431E-2</v>
          </cell>
          <cell r="C165">
            <v>2.6334456375989079E-2</v>
          </cell>
        </row>
        <row r="166">
          <cell r="A166">
            <v>164</v>
          </cell>
          <cell r="B166">
            <v>1.92760274216414E-2</v>
          </cell>
          <cell r="C166">
            <v>2.6592770751422551E-2</v>
          </cell>
        </row>
        <row r="167">
          <cell r="A167">
            <v>165</v>
          </cell>
          <cell r="B167">
            <v>1.9379218201208921E-2</v>
          </cell>
          <cell r="C167">
            <v>2.685202551200546E-2</v>
          </cell>
        </row>
        <row r="168">
          <cell r="A168">
            <v>166</v>
          </cell>
          <cell r="B168">
            <v>1.948233287857876E-2</v>
          </cell>
          <cell r="C168">
            <v>2.711221835074203E-2</v>
          </cell>
        </row>
        <row r="169">
          <cell r="A169">
            <v>167</v>
          </cell>
          <cell r="B169">
            <v>1.9585371967822361E-2</v>
          </cell>
          <cell r="C169">
            <v>2.737334698018478E-2</v>
          </cell>
        </row>
        <row r="170">
          <cell r="A170">
            <v>168</v>
          </cell>
          <cell r="B170">
            <v>1.9688335976482191E-2</v>
          </cell>
          <cell r="C170">
            <v>2.763540913215267E-2</v>
          </cell>
        </row>
        <row r="171">
          <cell r="A171">
            <v>169</v>
          </cell>
          <cell r="B171">
            <v>1.9791225405692971E-2</v>
          </cell>
          <cell r="C171">
            <v>2.7898402557454901E-2</v>
          </cell>
        </row>
        <row r="172">
          <cell r="A172">
            <v>170</v>
          </cell>
          <cell r="B172">
            <v>1.989404075030005E-2</v>
          </cell>
          <cell r="C172">
            <v>2.8162325025620241E-2</v>
          </cell>
        </row>
        <row r="173">
          <cell r="A173">
            <v>171</v>
          </cell>
          <cell r="B173">
            <v>1.9996782498974821E-2</v>
          </cell>
          <cell r="C173">
            <v>2.8427174324631869E-2</v>
          </cell>
        </row>
        <row r="174">
          <cell r="A174">
            <v>172</v>
          </cell>
          <cell r="B174">
            <v>2.0099451134327401E-2</v>
          </cell>
          <cell r="C174">
            <v>2.869294826066748E-2</v>
          </cell>
        </row>
        <row r="175">
          <cell r="A175">
            <v>173</v>
          </cell>
          <cell r="B175">
            <v>2.0202047133016609E-2</v>
          </cell>
          <cell r="C175">
            <v>2.8959644657844501E-2</v>
          </cell>
        </row>
        <row r="176">
          <cell r="A176">
            <v>174</v>
          </cell>
          <cell r="B176">
            <v>2.030457096585735E-2</v>
          </cell>
          <cell r="C176">
            <v>2.922726135797038E-2</v>
          </cell>
        </row>
        <row r="177">
          <cell r="A177">
            <v>175</v>
          </cell>
          <cell r="B177">
            <v>2.0407023097925352E-2</v>
          </cell>
          <cell r="C177">
            <v>2.949579622029774E-2</v>
          </cell>
        </row>
        <row r="178">
          <cell r="A178">
            <v>176</v>
          </cell>
          <cell r="B178">
            <v>2.0509403988659591E-2</v>
          </cell>
          <cell r="C178">
            <v>2.9765247121284321E-2</v>
          </cell>
        </row>
        <row r="179">
          <cell r="A179">
            <v>177</v>
          </cell>
          <cell r="B179">
            <v>2.0611714091962181E-2</v>
          </cell>
          <cell r="C179">
            <v>3.0035611954357541E-2</v>
          </cell>
        </row>
        <row r="180">
          <cell r="A180">
            <v>178</v>
          </cell>
          <cell r="B180">
            <v>2.0713953856296031E-2</v>
          </cell>
          <cell r="C180">
            <v>3.030688862968366E-2</v>
          </cell>
        </row>
        <row r="181">
          <cell r="A181">
            <v>179</v>
          </cell>
          <cell r="B181">
            <v>2.081612372478019E-2</v>
          </cell>
          <cell r="C181">
            <v>3.0579075073941281E-2</v>
          </cell>
        </row>
        <row r="182">
          <cell r="A182">
            <v>180</v>
          </cell>
          <cell r="B182">
            <v>2.0918224135282999E-2</v>
          </cell>
          <cell r="C182">
            <v>3.085216923009922E-2</v>
          </cell>
        </row>
        <row r="183">
          <cell r="A183">
            <v>181</v>
          </cell>
          <cell r="B183">
            <v>2.1020255520513158E-2</v>
          </cell>
          <cell r="C183">
            <v>3.1126169057198581E-2</v>
          </cell>
        </row>
        <row r="184">
          <cell r="A184">
            <v>182</v>
          </cell>
          <cell r="B184">
            <v>2.1122218308108679E-2</v>
          </cell>
          <cell r="C184">
            <v>3.1401072530138921E-2</v>
          </cell>
        </row>
        <row r="185">
          <cell r="A185">
            <v>183</v>
          </cell>
          <cell r="B185">
            <v>2.1224112920723789E-2</v>
          </cell>
          <cell r="C185">
            <v>3.1676877639468422E-2</v>
          </cell>
        </row>
        <row r="186">
          <cell r="A186">
            <v>184</v>
          </cell>
          <cell r="B186">
            <v>2.1325939776113991E-2</v>
          </cell>
          <cell r="C186">
            <v>3.1953582391177973E-2</v>
          </cell>
        </row>
        <row r="187">
          <cell r="A187">
            <v>185</v>
          </cell>
          <cell r="B187">
            <v>2.142769928721909E-2</v>
          </cell>
          <cell r="C187">
            <v>3.2231184806499072E-2</v>
          </cell>
        </row>
        <row r="188">
          <cell r="A188">
            <v>186</v>
          </cell>
          <cell r="B188">
            <v>2.1529391862244469E-2</v>
          </cell>
          <cell r="C188">
            <v>3.2509682921705481E-2</v>
          </cell>
        </row>
        <row r="189">
          <cell r="A189">
            <v>187</v>
          </cell>
          <cell r="B189">
            <v>2.163101790474049E-2</v>
          </cell>
          <cell r="C189">
            <v>3.2789074787918447E-2</v>
          </cell>
        </row>
        <row r="190">
          <cell r="A190">
            <v>188</v>
          </cell>
          <cell r="B190">
            <v>2.173257781368022E-2</v>
          </cell>
          <cell r="C190">
            <v>3.306935847091555E-2</v>
          </cell>
        </row>
        <row r="191">
          <cell r="A191">
            <v>189</v>
          </cell>
          <cell r="B191">
            <v>2.1834071983535361E-2</v>
          </cell>
          <cell r="C191">
            <v>3.3350532050942953E-2</v>
          </cell>
        </row>
        <row r="192">
          <cell r="A192">
            <v>190</v>
          </cell>
          <cell r="B192">
            <v>2.1935500804350638E-2</v>
          </cell>
          <cell r="C192">
            <v>3.3632593622531078E-2</v>
          </cell>
        </row>
        <row r="193">
          <cell r="A193">
            <v>191</v>
          </cell>
          <cell r="B193">
            <v>2.2036864661816469E-2</v>
          </cell>
          <cell r="C193">
            <v>3.3915541294313623E-2</v>
          </cell>
        </row>
        <row r="194">
          <cell r="A194">
            <v>192</v>
          </cell>
          <cell r="B194">
            <v>2.2138163937340111E-2</v>
          </cell>
          <cell r="C194">
            <v>3.4199373188849691E-2</v>
          </cell>
        </row>
        <row r="195">
          <cell r="A195">
            <v>193</v>
          </cell>
          <cell r="B195">
            <v>2.2239399008115321E-2</v>
          </cell>
          <cell r="C195">
            <v>3.4484087442449227E-2</v>
          </cell>
        </row>
        <row r="196">
          <cell r="A196">
            <v>194</v>
          </cell>
          <cell r="B196">
            <v>2.2340570247190428E-2</v>
          </cell>
          <cell r="C196">
            <v>3.4769682205001429E-2</v>
          </cell>
        </row>
        <row r="197">
          <cell r="A197">
            <v>195</v>
          </cell>
          <cell r="B197">
            <v>2.2441678023535069E-2</v>
          </cell>
          <cell r="C197">
            <v>3.5056155639806207E-2</v>
          </cell>
        </row>
        <row r="198">
          <cell r="A198">
            <v>196</v>
          </cell>
          <cell r="B198">
            <v>2.2542722702105462E-2</v>
          </cell>
          <cell r="C198">
            <v>3.5343505923408618E-2</v>
          </cell>
        </row>
        <row r="199">
          <cell r="A199">
            <v>197</v>
          </cell>
          <cell r="B199">
            <v>2.264370464390825E-2</v>
          </cell>
          <cell r="C199">
            <v>3.563173124543613E-2</v>
          </cell>
        </row>
        <row r="200">
          <cell r="A200">
            <v>198</v>
          </cell>
          <cell r="B200">
            <v>2.2744624206063151E-2</v>
          </cell>
          <cell r="C200">
            <v>3.5920829808438741E-2</v>
          </cell>
        </row>
        <row r="201">
          <cell r="A201">
            <v>199</v>
          </cell>
          <cell r="B201">
            <v>2.2845481741864161E-2</v>
          </cell>
          <cell r="C201">
            <v>3.6210799827731857E-2</v>
          </cell>
        </row>
        <row r="202">
          <cell r="A202">
            <v>200</v>
          </cell>
          <cell r="B202">
            <v>2.2946277600839591E-2</v>
          </cell>
          <cell r="C202">
            <v>3.6501639531241803E-2</v>
          </cell>
        </row>
      </sheetData>
      <sheetData sheetId="2">
        <row r="1">
          <cell r="B1" t="str">
            <v>Mesin 1 – Before</v>
          </cell>
          <cell r="C1" t="str">
            <v>Mesin 2 – Before</v>
          </cell>
          <cell r="D1" t="str">
            <v>Mesin 1 – After PM (55,9 jam)</v>
          </cell>
          <cell r="E1" t="str">
            <v>Mesin 2 – After PM (75,3 jam)</v>
          </cell>
          <cell r="F1" t="str">
            <v>R = 0,80</v>
          </cell>
        </row>
        <row r="2">
          <cell r="A2">
            <v>1</v>
          </cell>
          <cell r="B2">
            <v>0.99988358650525855</v>
          </cell>
          <cell r="C2">
            <v>0.99999700989404638</v>
          </cell>
          <cell r="D2">
            <v>0.99988358650525855</v>
          </cell>
          <cell r="E2">
            <v>0.99999700989404638</v>
          </cell>
          <cell r="F2">
            <v>0.8</v>
          </cell>
        </row>
        <row r="3">
          <cell r="A3">
            <v>2</v>
          </cell>
          <cell r="B3">
            <v>0.99957209113759737</v>
          </cell>
          <cell r="C3">
            <v>0.9999819223439681</v>
          </cell>
          <cell r="D3">
            <v>0.99957209113759737</v>
          </cell>
          <cell r="E3">
            <v>0.9999819223439681</v>
          </cell>
          <cell r="F3">
            <v>0.8</v>
          </cell>
        </row>
        <row r="4">
          <cell r="A4">
            <v>3</v>
          </cell>
          <cell r="B4">
            <v>0.99908379613598441</v>
          </cell>
          <cell r="C4">
            <v>0.99994820845084331</v>
          </cell>
          <cell r="D4">
            <v>0.99908379613598441</v>
          </cell>
          <cell r="E4">
            <v>0.99994820845084331</v>
          </cell>
          <cell r="F4">
            <v>0.8</v>
          </cell>
        </row>
        <row r="5">
          <cell r="A5">
            <v>4</v>
          </cell>
          <cell r="B5">
            <v>0.99842776233537545</v>
          </cell>
          <cell r="C5">
            <v>0.99989070982324391</v>
          </cell>
          <cell r="D5">
            <v>0.99842776233537545</v>
          </cell>
          <cell r="E5">
            <v>0.99989070982324391</v>
          </cell>
          <cell r="F5">
            <v>0.8</v>
          </cell>
        </row>
        <row r="6">
          <cell r="A6">
            <v>5</v>
          </cell>
          <cell r="B6">
            <v>0.9976101890935718</v>
          </cell>
          <cell r="C6">
            <v>0.99980495444709794</v>
          </cell>
          <cell r="D6">
            <v>0.9976101890935718</v>
          </cell>
          <cell r="E6">
            <v>0.99980495444709794</v>
          </cell>
          <cell r="F6">
            <v>0.8</v>
          </cell>
        </row>
        <row r="7">
          <cell r="A7">
            <v>6</v>
          </cell>
          <cell r="B7">
            <v>0.99663585106409058</v>
          </cell>
          <cell r="C7">
            <v>0.99968691592975389</v>
          </cell>
          <cell r="D7">
            <v>0.99663585106409058</v>
          </cell>
          <cell r="E7">
            <v>0.99968691592975389</v>
          </cell>
          <cell r="F7">
            <v>0.8</v>
          </cell>
        </row>
        <row r="8">
          <cell r="A8">
            <v>7</v>
          </cell>
          <cell r="B8">
            <v>0.99550868210616961</v>
          </cell>
          <cell r="C8">
            <v>0.99953289121755018</v>
          </cell>
          <cell r="D8">
            <v>0.99550868210616961</v>
          </cell>
          <cell r="E8">
            <v>0.99953289121755018</v>
          </cell>
          <cell r="F8">
            <v>0.8</v>
          </cell>
        </row>
        <row r="9">
          <cell r="A9">
            <v>8</v>
          </cell>
          <cell r="B9">
            <v>0.9942320707261153</v>
          </cell>
          <cell r="C9">
            <v>0.99933942794409458</v>
          </cell>
          <cell r="D9">
            <v>0.9942320707261153</v>
          </cell>
          <cell r="E9">
            <v>0.99933942794409458</v>
          </cell>
          <cell r="F9">
            <v>0.8</v>
          </cell>
        </row>
        <row r="10">
          <cell r="A10">
            <v>9</v>
          </cell>
          <cell r="B10">
            <v>0.99280902983253594</v>
          </cell>
          <cell r="C10">
            <v>0.99910327706900137</v>
          </cell>
          <cell r="D10">
            <v>0.99280902983253594</v>
          </cell>
          <cell r="E10">
            <v>0.99910327706900137</v>
          </cell>
          <cell r="F10">
            <v>0.8</v>
          </cell>
        </row>
        <row r="11">
          <cell r="A11">
            <v>10</v>
          </cell>
          <cell r="B11">
            <v>0.99124230288163084</v>
          </cell>
          <cell r="C11">
            <v>0.99882136003537747</v>
          </cell>
          <cell r="D11">
            <v>0.99124230288163084</v>
          </cell>
          <cell r="E11">
            <v>0.99882136003537747</v>
          </cell>
          <cell r="F11">
            <v>0.8</v>
          </cell>
        </row>
        <row r="12">
          <cell r="A12">
            <v>11</v>
          </cell>
          <cell r="B12">
            <v>0.98953443439307298</v>
          </cell>
          <cell r="C12">
            <v>0.99849074497256507</v>
          </cell>
          <cell r="D12">
            <v>0.98953443439307298</v>
          </cell>
          <cell r="E12">
            <v>0.99849074497256507</v>
          </cell>
          <cell r="F12">
            <v>0.8</v>
          </cell>
        </row>
        <row r="13">
          <cell r="A13">
            <v>12</v>
          </cell>
          <cell r="B13">
            <v>0.98768781897668934</v>
          </cell>
          <cell r="C13">
            <v>0.99810862888317742</v>
          </cell>
          <cell r="D13">
            <v>0.98768781897668934</v>
          </cell>
          <cell r="E13">
            <v>0.99810862888317742</v>
          </cell>
          <cell r="F13">
            <v>0.8</v>
          </cell>
        </row>
        <row r="14">
          <cell r="A14">
            <v>13</v>
          </cell>
          <cell r="B14">
            <v>0.98570473664293434</v>
          </cell>
          <cell r="C14">
            <v>0.99767232397657002</v>
          </cell>
          <cell r="D14">
            <v>0.98570473664293434</v>
          </cell>
          <cell r="E14">
            <v>0.99767232397657002</v>
          </cell>
          <cell r="F14">
            <v>0.8</v>
          </cell>
        </row>
        <row r="15">
          <cell r="A15">
            <v>14</v>
          </cell>
          <cell r="B15">
            <v>0.98358737895636517</v>
          </cell>
          <cell r="C15">
            <v>0.9971792469827282</v>
          </cell>
          <cell r="D15">
            <v>0.98358737895636517</v>
          </cell>
          <cell r="E15">
            <v>0.9971792469827282</v>
          </cell>
          <cell r="F15">
            <v>0.8</v>
          </cell>
        </row>
        <row r="16">
          <cell r="A16">
            <v>15</v>
          </cell>
          <cell r="B16">
            <v>0.98133786884823493</v>
          </cell>
          <cell r="C16">
            <v>0.99662691067339582</v>
          </cell>
          <cell r="D16">
            <v>0.98133786884823493</v>
          </cell>
          <cell r="E16">
            <v>0.99662691067339582</v>
          </cell>
          <cell r="F16">
            <v>0.8</v>
          </cell>
        </row>
        <row r="17">
          <cell r="A17">
            <v>16</v>
          </cell>
          <cell r="B17">
            <v>0.97895827590281093</v>
          </cell>
          <cell r="C17">
            <v>0.99601291705881323</v>
          </cell>
          <cell r="D17">
            <v>0.97895827590281093</v>
          </cell>
          <cell r="E17">
            <v>0.99601291705881323</v>
          </cell>
          <cell r="F17">
            <v>0.8</v>
          </cell>
        </row>
        <row r="18">
          <cell r="A18">
            <v>17</v>
          </cell>
          <cell r="B18">
            <v>0.97645062832869434</v>
          </cell>
          <cell r="C18">
            <v>0.99533495188322307</v>
          </cell>
          <cell r="D18">
            <v>0.97645062832869434</v>
          </cell>
          <cell r="E18">
            <v>0.99533495188322307</v>
          </cell>
          <cell r="F18">
            <v>0.8</v>
          </cell>
        </row>
        <row r="19">
          <cell r="A19">
            <v>18</v>
          </cell>
          <cell r="B19">
            <v>0.97381692244825713</v>
          </cell>
          <cell r="C19">
            <v>0.99459078014500601</v>
          </cell>
          <cell r="D19">
            <v>0.97381692244825713</v>
          </cell>
          <cell r="E19">
            <v>0.99459078014500601</v>
          </cell>
          <cell r="F19">
            <v>0.8</v>
          </cell>
        </row>
        <row r="20">
          <cell r="A20">
            <v>19</v>
          </cell>
          <cell r="B20">
            <v>0.97105913029315161</v>
          </cell>
          <cell r="C20">
            <v>0.99377824243749646</v>
          </cell>
          <cell r="D20">
            <v>0.97105913029315161</v>
          </cell>
          <cell r="E20">
            <v>0.99377824243749646</v>
          </cell>
          <cell r="F20">
            <v>0.8</v>
          </cell>
        </row>
        <row r="21">
          <cell r="A21">
            <v>20</v>
          </cell>
          <cell r="B21">
            <v>0.96817920573023053</v>
          </cell>
          <cell r="C21">
            <v>0.99289525195573736</v>
          </cell>
          <cell r="D21">
            <v>0.96817920573023053</v>
          </cell>
          <cell r="E21">
            <v>0.99289525195573736</v>
          </cell>
          <cell r="F21">
            <v>0.8</v>
          </cell>
        </row>
        <row r="22">
          <cell r="A22">
            <v>21</v>
          </cell>
          <cell r="B22">
            <v>0.96517908943020847</v>
          </cell>
          <cell r="C22">
            <v>0.99193979204970084</v>
          </cell>
          <cell r="D22">
            <v>0.96517908943020847</v>
          </cell>
          <cell r="E22">
            <v>0.99193979204970084</v>
          </cell>
          <cell r="F22">
            <v>0.8</v>
          </cell>
        </row>
        <row r="23">
          <cell r="A23">
            <v>22</v>
          </cell>
          <cell r="B23">
            <v>0.96206071291300077</v>
          </cell>
          <cell r="C23">
            <v>0.99090991423029473</v>
          </cell>
          <cell r="D23">
            <v>0.96206071291300077</v>
          </cell>
          <cell r="E23">
            <v>0.99090991423029473</v>
          </cell>
          <cell r="F23">
            <v>0.8</v>
          </cell>
        </row>
        <row r="24">
          <cell r="A24">
            <v>23</v>
          </cell>
          <cell r="B24">
            <v>0.95882600184770783</v>
          </cell>
          <cell r="C24">
            <v>0.98980373655364562</v>
          </cell>
          <cell r="D24">
            <v>0.95882600184770783</v>
          </cell>
          <cell r="E24">
            <v>0.98980373655364562</v>
          </cell>
          <cell r="F24">
            <v>0.8</v>
          </cell>
        </row>
        <row r="25">
          <cell r="A25">
            <v>24</v>
          </cell>
          <cell r="B25">
            <v>0.95547687874455078</v>
          </cell>
          <cell r="C25">
            <v>0.98861944232364263</v>
          </cell>
          <cell r="D25">
            <v>0.95547687874455078</v>
          </cell>
          <cell r="E25">
            <v>0.98861944232364263</v>
          </cell>
          <cell r="F25">
            <v>0.8</v>
          </cell>
        </row>
        <row r="26">
          <cell r="A26">
            <v>25</v>
          </cell>
          <cell r="B26">
            <v>0.95201526514603807</v>
          </cell>
          <cell r="C26">
            <v>0.98735527906382303</v>
          </cell>
          <cell r="D26">
            <v>0.95201526514603807</v>
          </cell>
          <cell r="E26">
            <v>0.98735527906382303</v>
          </cell>
          <cell r="F26">
            <v>0.8</v>
          </cell>
        </row>
        <row r="27">
          <cell r="A27">
            <v>26</v>
          </cell>
          <cell r="B27">
            <v>0.94844308340217154</v>
          </cell>
          <cell r="C27">
            <v>0.98600955771828824</v>
          </cell>
          <cell r="D27">
            <v>0.94844308340217154</v>
          </cell>
          <cell r="E27">
            <v>0.98600955771828824</v>
          </cell>
          <cell r="F27">
            <v>0.8</v>
          </cell>
        </row>
        <row r="28">
          <cell r="A28">
            <v>27</v>
          </cell>
          <cell r="B28">
            <v>0.94476225809743875</v>
          </cell>
          <cell r="C28">
            <v>0.98458065204809631</v>
          </cell>
          <cell r="D28">
            <v>0.94476225809743875</v>
          </cell>
          <cell r="E28">
            <v>0.98458065204809631</v>
          </cell>
          <cell r="F28">
            <v>0.8</v>
          </cell>
        </row>
        <row r="29">
          <cell r="A29">
            <v>28</v>
          </cell>
          <cell r="B29">
            <v>0.9409747171842503</v>
          </cell>
          <cell r="C29">
            <v>0.98306699819493215</v>
          </cell>
          <cell r="D29">
            <v>0.9409747171842503</v>
          </cell>
          <cell r="E29">
            <v>0.98306699819493215</v>
          </cell>
          <cell r="F29">
            <v>0.8</v>
          </cell>
        </row>
        <row r="30">
          <cell r="A30">
            <v>29</v>
          </cell>
          <cell r="B30">
            <v>0.93708239286731776</v>
          </cell>
          <cell r="C30">
            <v>0.98146709438814494</v>
          </cell>
          <cell r="D30">
            <v>0.93708239286731776</v>
          </cell>
          <cell r="E30">
            <v>0.98146709438814494</v>
          </cell>
          <cell r="F30">
            <v>0.8</v>
          </cell>
        </row>
        <row r="31">
          <cell r="A31">
            <v>30</v>
          </cell>
          <cell r="B31">
            <v>0.93308722227550278</v>
          </cell>
          <cell r="C31">
            <v>0.97977950077470688</v>
          </cell>
          <cell r="D31">
            <v>0.93308722227550278</v>
          </cell>
          <cell r="E31">
            <v>0.97977950077470688</v>
          </cell>
          <cell r="F31">
            <v>0.8</v>
          </cell>
        </row>
        <row r="32">
          <cell r="A32">
            <v>31</v>
          </cell>
          <cell r="B32">
            <v>0.9289911479513665</v>
          </cell>
          <cell r="C32">
            <v>0.97800283935446719</v>
          </cell>
          <cell r="D32">
            <v>0.9289911479513665</v>
          </cell>
          <cell r="E32">
            <v>0.97800283935446719</v>
          </cell>
          <cell r="F32">
            <v>0.8</v>
          </cell>
        </row>
        <row r="33">
          <cell r="A33">
            <v>32</v>
          </cell>
          <cell r="B33">
            <v>0.92479611818361585</v>
          </cell>
          <cell r="C33">
            <v>0.97613579400538975</v>
          </cell>
          <cell r="D33">
            <v>0.92479611818361585</v>
          </cell>
          <cell r="E33">
            <v>0.97613579400538975</v>
          </cell>
          <cell r="F33">
            <v>0.8</v>
          </cell>
        </row>
        <row r="34">
          <cell r="A34">
            <v>33</v>
          </cell>
          <cell r="B34">
            <v>0.9205040872036041</v>
          </cell>
          <cell r="C34">
            <v>0.97417711058537992</v>
          </cell>
          <cell r="D34">
            <v>0.9205040872036041</v>
          </cell>
          <cell r="E34">
            <v>0.97417711058537992</v>
          </cell>
          <cell r="F34">
            <v>0.8</v>
          </cell>
        </row>
        <row r="35">
          <cell r="A35">
            <v>34</v>
          </cell>
          <cell r="B35">
            <v>0.91611701526375644</v>
          </cell>
          <cell r="C35">
            <v>0.97212559709889423</v>
          </cell>
          <cell r="D35">
            <v>0.91611701526375644</v>
          </cell>
          <cell r="E35">
            <v>0.97212559709889423</v>
          </cell>
          <cell r="F35">
            <v>0.8</v>
          </cell>
        </row>
        <row r="36">
          <cell r="A36">
            <v>35</v>
          </cell>
          <cell r="B36">
            <v>0.91163686861312287</v>
          </cell>
          <cell r="C36">
            <v>0.96998012391786503</v>
          </cell>
          <cell r="D36">
            <v>0.91163686861312287</v>
          </cell>
          <cell r="E36">
            <v>0.96998012391786503</v>
          </cell>
          <cell r="F36">
            <v>0.8</v>
          </cell>
        </row>
        <row r="37">
          <cell r="A37">
            <v>36</v>
          </cell>
          <cell r="B37">
            <v>0.9070656193830593</v>
          </cell>
          <cell r="C37">
            <v>0.96773962404759573</v>
          </cell>
          <cell r="D37">
            <v>0.9070656193830593</v>
          </cell>
          <cell r="E37">
            <v>0.96773962404759573</v>
          </cell>
          <cell r="F37">
            <v>0.8</v>
          </cell>
        </row>
        <row r="38">
          <cell r="A38">
            <v>37</v>
          </cell>
          <cell r="B38">
            <v>0.90240524539422118</v>
          </cell>
          <cell r="C38">
            <v>0.96540309342923747</v>
          </cell>
          <cell r="D38">
            <v>0.90240524539422118</v>
          </cell>
          <cell r="E38">
            <v>0.96540309342923747</v>
          </cell>
          <cell r="F38">
            <v>0.8</v>
          </cell>
        </row>
        <row r="39">
          <cell r="A39">
            <v>38</v>
          </cell>
          <cell r="B39">
            <v>0.89765772989454529</v>
          </cell>
          <cell r="C39">
            <v>0.96296959127127135</v>
          </cell>
          <cell r="D39">
            <v>0.89765772989454529</v>
          </cell>
          <cell r="E39">
            <v>0.96296959127127135</v>
          </cell>
          <cell r="F39">
            <v>0.8</v>
          </cell>
        </row>
        <row r="40">
          <cell r="A40">
            <v>39</v>
          </cell>
          <cell r="B40">
            <v>0.89282506123663208</v>
          </cell>
          <cell r="C40">
            <v>0.96043824040311943</v>
          </cell>
          <cell r="D40">
            <v>0.89282506123663208</v>
          </cell>
          <cell r="E40">
            <v>0.96043824040311943</v>
          </cell>
          <cell r="F40">
            <v>0.8</v>
          </cell>
        </row>
        <row r="41">
          <cell r="A41">
            <v>40</v>
          </cell>
          <cell r="B41">
            <v>0.88790923250188036</v>
          </cell>
          <cell r="C41">
            <v>0.95780822764461404</v>
          </cell>
          <cell r="D41">
            <v>0.88790923250188036</v>
          </cell>
          <cell r="E41">
            <v>0.95780822764461404</v>
          </cell>
          <cell r="F41">
            <v>0.8</v>
          </cell>
        </row>
        <row r="42">
          <cell r="A42">
            <v>41</v>
          </cell>
          <cell r="B42">
            <v>0.88291224107782829</v>
          </cell>
          <cell r="C42">
            <v>0.95507880418557345</v>
          </cell>
          <cell r="D42">
            <v>0.88291224107782829</v>
          </cell>
          <cell r="E42">
            <v>0.95507880418557345</v>
          </cell>
          <cell r="F42">
            <v>0.8</v>
          </cell>
        </row>
        <row r="43">
          <cell r="A43">
            <v>42</v>
          </cell>
          <cell r="B43">
            <v>0.87783608819439773</v>
          </cell>
          <cell r="C43">
            <v>0.95224928597019531</v>
          </cell>
          <cell r="D43">
            <v>0.87783608819439773</v>
          </cell>
          <cell r="E43">
            <v>0.95224928597019531</v>
          </cell>
          <cell r="F43">
            <v>0.8</v>
          </cell>
        </row>
        <row r="44">
          <cell r="A44">
            <v>43</v>
          </cell>
          <cell r="B44">
            <v>0.87268277842408659</v>
          </cell>
          <cell r="C44">
            <v>0.94931905408137818</v>
          </cell>
          <cell r="D44">
            <v>0.87268277842408659</v>
          </cell>
          <cell r="E44">
            <v>0.94931905408137818</v>
          </cell>
          <cell r="F44">
            <v>0.8</v>
          </cell>
        </row>
        <row r="45">
          <cell r="A45">
            <v>44</v>
          </cell>
          <cell r="B45">
            <v>0.86745431915060078</v>
          </cell>
          <cell r="C45">
            <v>0.94628755512043816</v>
          </cell>
          <cell r="D45">
            <v>0.86745431915060078</v>
          </cell>
          <cell r="E45">
            <v>0.94628755512043816</v>
          </cell>
          <cell r="F45">
            <v>0.8</v>
          </cell>
        </row>
        <row r="46">
          <cell r="A46">
            <v>45</v>
          </cell>
          <cell r="B46">
            <v>0.86215272000993937</v>
          </cell>
          <cell r="C46">
            <v>0.94315430157800384</v>
          </cell>
          <cell r="D46">
            <v>0.86215272000993937</v>
          </cell>
          <cell r="E46">
            <v>0.94315430157800384</v>
          </cell>
          <cell r="F46">
            <v>0.8</v>
          </cell>
        </row>
        <row r="47">
          <cell r="A47">
            <v>46</v>
          </cell>
          <cell r="B47">
            <v>0.85677999230753332</v>
          </cell>
          <cell r="C47">
            <v>0.93991887219215742</v>
          </cell>
          <cell r="D47">
            <v>0.85677999230753332</v>
          </cell>
          <cell r="E47">
            <v>0.93991887219215742</v>
          </cell>
          <cell r="F47">
            <v>0.8</v>
          </cell>
        </row>
        <row r="48">
          <cell r="A48">
            <v>47</v>
          </cell>
          <cell r="B48">
            <v>0.85133814841468025</v>
          </cell>
          <cell r="C48">
            <v>0.93658091229014262</v>
          </cell>
          <cell r="D48">
            <v>0.85133814841468025</v>
          </cell>
          <cell r="E48">
            <v>0.93658091229014262</v>
          </cell>
          <cell r="F48">
            <v>0.8</v>
          </cell>
        </row>
        <row r="49">
          <cell r="A49">
            <v>48</v>
          </cell>
          <cell r="B49">
            <v>0.84582920114720672</v>
          </cell>
          <cell r="C49">
            <v>0.93314013411019614</v>
          </cell>
          <cell r="D49">
            <v>0.84582920114720672</v>
          </cell>
          <cell r="E49">
            <v>0.93314013411019614</v>
          </cell>
          <cell r="F49">
            <v>0.8</v>
          </cell>
        </row>
        <row r="50">
          <cell r="A50">
            <v>49</v>
          </cell>
          <cell r="B50">
            <v>0.84025516312901583</v>
          </cell>
          <cell r="C50">
            <v>0.92959631710026669</v>
          </cell>
          <cell r="D50">
            <v>0.84025516312901583</v>
          </cell>
          <cell r="E50">
            <v>0.92959631710026669</v>
          </cell>
          <cell r="F50">
            <v>0.8</v>
          </cell>
        </row>
        <row r="51">
          <cell r="A51">
            <v>50</v>
          </cell>
          <cell r="B51">
            <v>0.83461804614293988</v>
          </cell>
          <cell r="C51">
            <v>0.9259493081905833</v>
          </cell>
          <cell r="D51">
            <v>0.83461804614293988</v>
          </cell>
          <cell r="E51">
            <v>0.9259493081905833</v>
          </cell>
          <cell r="F51">
            <v>0.8</v>
          </cell>
        </row>
        <row r="52">
          <cell r="A52">
            <v>51</v>
          </cell>
          <cell r="B52">
            <v>0.82891986047110611</v>
          </cell>
          <cell r="C52">
            <v>0.92219902203721638</v>
          </cell>
          <cell r="D52">
            <v>0.82891986047110611</v>
          </cell>
          <cell r="E52">
            <v>0.92219902203721638</v>
          </cell>
          <cell r="F52">
            <v>0.8</v>
          </cell>
        </row>
        <row r="53">
          <cell r="A53">
            <v>52</v>
          </cell>
          <cell r="B53">
            <v>0.82316261422683756</v>
          </cell>
          <cell r="C53">
            <v>0.91834544123393913</v>
          </cell>
          <cell r="D53">
            <v>0.82316261422683756</v>
          </cell>
          <cell r="E53">
            <v>0.91834544123393913</v>
          </cell>
          <cell r="F53">
            <v>0.8</v>
          </cell>
        </row>
        <row r="54">
          <cell r="A54">
            <v>53</v>
          </cell>
          <cell r="B54">
            <v>0.81734831267994656</v>
          </cell>
          <cell r="C54">
            <v>0.91438861648986103</v>
          </cell>
          <cell r="D54">
            <v>0.81734831267994656</v>
          </cell>
          <cell r="E54">
            <v>0.91438861648986103</v>
          </cell>
          <cell r="F54">
            <v>0.8</v>
          </cell>
        </row>
        <row r="55">
          <cell r="A55">
            <v>54</v>
          </cell>
          <cell r="B55">
            <v>0.81147895757712707</v>
          </cell>
          <cell r="C55">
            <v>0.91032866677044999</v>
          </cell>
          <cell r="D55">
            <v>0.81147895757712707</v>
          </cell>
          <cell r="E55">
            <v>0.91032866677044999</v>
          </cell>
          <cell r="F55">
            <v>0.8</v>
          </cell>
        </row>
        <row r="56">
          <cell r="A56">
            <v>55</v>
          </cell>
          <cell r="B56">
            <v>0.80555654645902586</v>
          </cell>
          <cell r="C56">
            <v>0.90616577939970522</v>
          </cell>
          <cell r="D56">
            <v>0.80555654645902586</v>
          </cell>
          <cell r="E56">
            <v>0.90616577939970522</v>
          </cell>
          <cell r="F56">
            <v>0.8</v>
          </cell>
        </row>
        <row r="57">
          <cell r="A57">
            <v>56</v>
          </cell>
          <cell r="B57">
            <v>0.79958307197544942</v>
          </cell>
          <cell r="C57">
            <v>0.90190021012137711</v>
          </cell>
          <cell r="D57">
            <v>0.99999845915741592</v>
          </cell>
          <cell r="E57">
            <v>0.90190021012137711</v>
          </cell>
          <cell r="F57">
            <v>0.8</v>
          </cell>
        </row>
        <row r="58">
          <cell r="A58">
            <v>57</v>
          </cell>
          <cell r="B58">
            <v>0.79356052120005849</v>
          </cell>
          <cell r="C58">
            <v>0.89753228311726552</v>
          </cell>
          <cell r="D58">
            <v>0.99986076609303154</v>
          </cell>
          <cell r="E58">
            <v>0.89753228311726552</v>
          </cell>
          <cell r="F58">
            <v>0.8</v>
          </cell>
        </row>
        <row r="59">
          <cell r="A59">
            <v>58</v>
          </cell>
          <cell r="B59">
            <v>0.78749087494580483</v>
          </cell>
          <cell r="C59">
            <v>0.89306239098074935</v>
          </cell>
          <cell r="D59">
            <v>0.99953103375204178</v>
          </cell>
          <cell r="E59">
            <v>0.89306239098074935</v>
          </cell>
          <cell r="F59">
            <v>0.8</v>
          </cell>
        </row>
        <row r="60">
          <cell r="A60">
            <v>59</v>
          </cell>
          <cell r="B60">
            <v>0.78137610708227934</v>
          </cell>
          <cell r="C60">
            <v>0.88849099464382975</v>
          </cell>
          <cell r="D60">
            <v>0.99902562335305278</v>
          </cell>
          <cell r="E60">
            <v>0.88849099464382975</v>
          </cell>
          <cell r="F60">
            <v>0.8</v>
          </cell>
        </row>
        <row r="61">
          <cell r="A61">
            <v>60</v>
          </cell>
          <cell r="B61">
            <v>0.77521818385605612</v>
          </cell>
          <cell r="C61">
            <v>0.88381862325608695</v>
          </cell>
          <cell r="D61">
            <v>0.99835318696800512</v>
          </cell>
          <cell r="E61">
            <v>0.88381862325608695</v>
          </cell>
          <cell r="F61">
            <v>0.8</v>
          </cell>
        </row>
        <row r="62">
          <cell r="A62">
            <v>61</v>
          </cell>
          <cell r="B62">
            <v>0.76901906321504965</v>
          </cell>
          <cell r="C62">
            <v>0.87904587401406897</v>
          </cell>
          <cell r="D62">
            <v>0.9975197394673404</v>
          </cell>
          <cell r="E62">
            <v>0.87904587401406897</v>
          </cell>
          <cell r="F62">
            <v>0.8</v>
          </cell>
        </row>
        <row r="63">
          <cell r="A63">
            <v>62</v>
          </cell>
          <cell r="B63">
            <v>0.76278069413782956</v>
          </cell>
          <cell r="C63">
            <v>0.87417341193974973</v>
          </cell>
          <cell r="D63">
            <v>0.99652995207249484</v>
          </cell>
          <cell r="E63">
            <v>0.87417341193974973</v>
          </cell>
          <cell r="F63">
            <v>0.8</v>
          </cell>
        </row>
        <row r="64">
          <cell r="A64">
            <v>63</v>
          </cell>
          <cell r="B64">
            <v>0.7565050159687815</v>
          </cell>
          <cell r="C64">
            <v>0.86920196960680807</v>
          </cell>
          <cell r="D64">
            <v>0.99538769364435564</v>
          </cell>
          <cell r="E64">
            <v>0.86920196960680807</v>
          </cell>
          <cell r="F64">
            <v>0.8</v>
          </cell>
        </row>
        <row r="65">
          <cell r="A65">
            <v>64</v>
          </cell>
          <cell r="B65">
            <v>0.75019395775993847</v>
          </cell>
          <cell r="C65">
            <v>0.86413234681359119</v>
          </cell>
          <cell r="D65">
            <v>0.99409630886177447</v>
          </cell>
          <cell r="E65">
            <v>0.86413234681359119</v>
          </cell>
          <cell r="F65">
            <v>0.8</v>
          </cell>
        </row>
        <row r="66">
          <cell r="A66">
            <v>65</v>
          </cell>
          <cell r="B66">
            <v>0.7438494376202619</v>
          </cell>
          <cell r="C66">
            <v>0.85896541020174266</v>
          </cell>
          <cell r="D66">
            <v>0.99265877965487881</v>
          </cell>
          <cell r="E66">
            <v>0.85896541020174266</v>
          </cell>
          <cell r="F66">
            <v>0.8</v>
          </cell>
        </row>
        <row r="67">
          <cell r="A67">
            <v>66</v>
          </cell>
          <cell r="B67">
            <v>0.73747336207309322</v>
          </cell>
          <cell r="C67">
            <v>0.85370209281958676</v>
          </cell>
          <cell r="D67">
            <v>0.99107782685003853</v>
          </cell>
          <cell r="E67">
            <v>0.85370209281958676</v>
          </cell>
          <cell r="F67">
            <v>0.8</v>
          </cell>
        </row>
        <row r="68">
          <cell r="A68">
            <v>67</v>
          </cell>
          <cell r="B68">
            <v>0.73106762542246173</v>
          </cell>
          <cell r="C68">
            <v>0.84834339362947098</v>
          </cell>
          <cell r="D68">
            <v>0.98935597804307107</v>
          </cell>
          <cell r="E68">
            <v>0.84834339362947098</v>
          </cell>
          <cell r="F68">
            <v>0.8</v>
          </cell>
        </row>
        <row r="69">
          <cell r="A69">
            <v>68</v>
          </cell>
          <cell r="B69">
            <v>0.72463410912887927</v>
          </cell>
          <cell r="C69">
            <v>0.84289037695838187</v>
          </cell>
          <cell r="D69">
            <v>0.9874956149743499</v>
          </cell>
          <cell r="E69">
            <v>0.84289037695838187</v>
          </cell>
          <cell r="F69">
            <v>0.8</v>
          </cell>
        </row>
        <row r="70">
          <cell r="A70">
            <v>69</v>
          </cell>
          <cell r="B70">
            <v>0.71817468119522232</v>
          </cell>
          <cell r="C70">
            <v>0.83734417189126176</v>
          </cell>
          <cell r="D70">
            <v>0.98549900775537891</v>
          </cell>
          <cell r="E70">
            <v>0.83734417189126176</v>
          </cell>
          <cell r="F70">
            <v>0.8</v>
          </cell>
        </row>
        <row r="71">
          <cell r="A71">
            <v>70</v>
          </cell>
          <cell r="B71">
            <v>0.711691195563255</v>
          </cell>
          <cell r="C71">
            <v>0.83170597160656123</v>
          </cell>
          <cell r="D71">
            <v>0.98336834028226483</v>
          </cell>
          <cell r="E71">
            <v>0.83170597160656123</v>
          </cell>
          <cell r="F71">
            <v>0.8</v>
          </cell>
        </row>
        <row r="72">
          <cell r="A72">
            <v>71</v>
          </cell>
          <cell r="B72">
            <v>0.70518549152131871</v>
          </cell>
          <cell r="C72">
            <v>0.82597703265367806</v>
          </cell>
          <cell r="D72">
            <v>0.98110572952634989</v>
          </cell>
          <cell r="E72">
            <v>0.82597703265367806</v>
          </cell>
          <cell r="F72">
            <v>0.8</v>
          </cell>
        </row>
        <row r="73">
          <cell r="A73">
            <v>72</v>
          </cell>
          <cell r="B73">
            <v>0.69865939312367153</v>
          </cell>
          <cell r="C73">
            <v>0.82015867417204025</v>
          </cell>
          <cell r="D73">
            <v>0.97871324044213337</v>
          </cell>
          <cell r="E73">
            <v>0.82015867417204025</v>
          </cell>
          <cell r="F73">
            <v>0.8</v>
          </cell>
        </row>
        <row r="74">
          <cell r="A74">
            <v>73</v>
          </cell>
          <cell r="B74">
            <v>0.69211470862193547</v>
          </cell>
          <cell r="C74">
            <v>0.81425227705170256</v>
          </cell>
          <cell r="D74">
            <v>0.97619289765778516</v>
          </cell>
          <cell r="E74">
            <v>0.81425227705170256</v>
          </cell>
          <cell r="F74">
            <v>0.8</v>
          </cell>
        </row>
        <row r="75">
          <cell r="A75">
            <v>74</v>
          </cell>
          <cell r="B75">
            <v>0.68555322990907175</v>
          </cell>
          <cell r="C75">
            <v>0.8082592830354367</v>
          </cell>
          <cell r="D75">
            <v>0.97354669475194611</v>
          </cell>
          <cell r="E75">
            <v>0.8082592830354367</v>
          </cell>
          <cell r="F75">
            <v>0.8</v>
          </cell>
        </row>
        <row r="76">
          <cell r="A76">
            <v>75</v>
          </cell>
          <cell r="B76">
            <v>0.67897673197628217</v>
          </cell>
          <cell r="C76">
            <v>0.8021811937624056</v>
          </cell>
          <cell r="D76">
            <v>0.97077660168536306</v>
          </cell>
          <cell r="E76">
            <v>0.8021811937624056</v>
          </cell>
          <cell r="F76">
            <v>0.8</v>
          </cell>
        </row>
        <row r="77">
          <cell r="A77">
            <v>76</v>
          </cell>
          <cell r="B77">
            <v>0.67238697238319745</v>
          </cell>
          <cell r="C77">
            <v>0.79601956975362043</v>
          </cell>
          <cell r="D77">
            <v>0.96788457079853973</v>
          </cell>
          <cell r="E77">
            <v>0.99999881540682334</v>
          </cell>
          <cell r="F77">
            <v>0.8</v>
          </cell>
        </row>
        <row r="78">
          <cell r="A78">
            <v>77</v>
          </cell>
          <cell r="B78">
            <v>0.66578569074169591</v>
          </cell>
          <cell r="C78">
            <v>0.78977602933948876</v>
          </cell>
          <cell r="D78">
            <v>0.96487254167860925</v>
          </cell>
          <cell r="E78">
            <v>0.9999881445367107</v>
          </cell>
          <cell r="F78">
            <v>0.8</v>
          </cell>
        </row>
        <row r="79">
          <cell r="A79">
            <v>78</v>
          </cell>
          <cell r="B79">
            <v>0.65917460821366092</v>
          </cell>
          <cell r="C79">
            <v>0.78345224752987286</v>
          </cell>
          <cell r="D79">
            <v>0.96174244512290197</v>
          </cell>
          <cell r="E79">
            <v>0.99996060170432055</v>
          </cell>
          <cell r="F79">
            <v>0.8</v>
          </cell>
        </row>
        <row r="80">
          <cell r="A80">
            <v>79</v>
          </cell>
          <cell r="B80">
            <v>0.65255542702296765</v>
          </cell>
          <cell r="C80">
            <v>0.77704995482718264</v>
          </cell>
          <cell r="D80">
            <v>0.95849620637251265</v>
          </cell>
          <cell r="E80">
            <v>0.99991073296544386</v>
          </cell>
          <cell r="F80">
            <v>0.8</v>
          </cell>
        </row>
        <row r="81">
          <cell r="A81">
            <v>80</v>
          </cell>
          <cell r="B81">
            <v>0.64592982998195914</v>
          </cell>
          <cell r="C81">
            <v>0.7705709359831362</v>
          </cell>
          <cell r="D81">
            <v>0.95513574774975307</v>
          </cell>
          <cell r="E81">
            <v>0.99983389466190997</v>
          </cell>
          <cell r="F81">
            <v>0.8</v>
          </cell>
        </row>
        <row r="82">
          <cell r="A82">
            <v>81</v>
          </cell>
          <cell r="B82">
            <v>0.6392994800326558</v>
          </cell>
          <cell r="C82">
            <v>0.76401702869992816</v>
          </cell>
          <cell r="D82">
            <v>0.95166299080422467</v>
          </cell>
          <cell r="E82">
            <v>0.99972594291058603</v>
          </cell>
          <cell r="F82">
            <v>0.8</v>
          </cell>
        </row>
        <row r="83">
          <cell r="A83">
            <v>82</v>
          </cell>
          <cell r="B83">
            <v>0.6326660198029106</v>
          </cell>
          <cell r="C83">
            <v>0.75739012227664948</v>
          </cell>
          <cell r="D83">
            <v>0.94807985805039785</v>
          </cell>
          <cell r="E83">
            <v>0.99958308687857078</v>
          </cell>
          <cell r="F83">
            <v>0.8</v>
          </cell>
        </row>
        <row r="84">
          <cell r="A84">
            <v>83</v>
          </cell>
          <cell r="B84">
            <v>0.62603107117771173</v>
          </cell>
          <cell r="C84">
            <v>0.75069215620190899</v>
          </cell>
          <cell r="D84">
            <v>0.94438827436297657</v>
          </cell>
          <cell r="E84">
            <v>0.99940180483811558</v>
          </cell>
          <cell r="F84">
            <v>0.8</v>
          </cell>
        </row>
        <row r="85">
          <cell r="A85">
            <v>84</v>
          </cell>
          <cell r="B85">
            <v>0.6193962348858012</v>
          </cell>
          <cell r="C85">
            <v>0.74392511869370781</v>
          </cell>
          <cell r="D85">
            <v>0.94059016808357454</v>
          </cell>
          <cell r="E85">
            <v>0.99917879072371973</v>
          </cell>
          <cell r="F85">
            <v>0.8</v>
          </cell>
        </row>
        <row r="86">
          <cell r="A86">
            <v>85</v>
          </cell>
          <cell r="B86">
            <v>0.61276309010176955</v>
          </cell>
          <cell r="C86">
            <v>0.73709104518772139</v>
          </cell>
          <cell r="D86">
            <v>0.93668747188231172</v>
          </cell>
          <cell r="E86">
            <v>0.99891091766962947</v>
          </cell>
          <cell r="F86">
            <v>0.8</v>
          </cell>
        </row>
        <row r="87">
          <cell r="A87">
            <v>86</v>
          </cell>
          <cell r="B87">
            <v>0.60613319406375588</v>
          </cell>
          <cell r="C87">
            <v>0.73019201677524082</v>
          </cell>
          <cell r="D87">
            <v>0.93268212341016488</v>
          </cell>
          <cell r="E87">
            <v>0.99859521189849088</v>
          </cell>
          <cell r="F87">
            <v>0.8</v>
          </cell>
        </row>
        <row r="88">
          <cell r="A88">
            <v>87</v>
          </cell>
          <cell r="B88">
            <v>0.59950808170687409</v>
          </cell>
          <cell r="C88">
            <v>0.72323015859212736</v>
          </cell>
          <cell r="D88">
            <v>0.92857606577174667</v>
          </cell>
          <cell r="E88">
            <v>0.99822883334751378</v>
          </cell>
          <cell r="F88">
            <v>0.8</v>
          </cell>
        </row>
        <row r="89">
          <cell r="A89">
            <v>88</v>
          </cell>
          <cell r="B89">
            <v>0.59288926531245667</v>
          </cell>
          <cell r="C89">
            <v>0.71620763816022492</v>
          </cell>
          <cell r="D89">
            <v>0.92437124784326485</v>
          </cell>
          <cell r="E89">
            <v>0.99780906090400745</v>
          </cell>
          <cell r="F89">
            <v>0.8</v>
          </cell>
        </row>
        <row r="90">
          <cell r="A90">
            <v>89</v>
          </cell>
          <cell r="B90">
            <v>0.58627823417320046</v>
          </cell>
          <cell r="C90">
            <v>0.70912666368277522</v>
          </cell>
          <cell r="D90">
            <v>0.92006962445645946</v>
          </cell>
          <cell r="E90">
            <v>0.99733328092048434</v>
          </cell>
          <cell r="F90">
            <v>0.8</v>
          </cell>
        </row>
        <row r="91">
          <cell r="A91">
            <v>90</v>
          </cell>
          <cell r="B91">
            <v>0.57967645427427072</v>
          </cell>
          <cell r="C91">
            <v>0.70198948229546532</v>
          </cell>
          <cell r="D91">
            <v>0.91567315646609615</v>
          </cell>
          <cell r="E91">
            <v>0.99679897813833607</v>
          </cell>
          <cell r="F91">
            <v>0.8</v>
          </cell>
        </row>
        <row r="92">
          <cell r="A92">
            <v>91</v>
          </cell>
          <cell r="B92">
            <v>0.57308536799041299</v>
          </cell>
          <cell r="C92">
            <v>0.69479837827483359</v>
          </cell>
          <cell r="D92">
            <v>0.91118381071598087</v>
          </cell>
          <cell r="E92">
            <v>0.99620372842726335</v>
          </cell>
          <cell r="F92">
            <v>0.8</v>
          </cell>
        </row>
        <row r="93">
          <cell r="A93">
            <v>92</v>
          </cell>
          <cell r="B93">
            <v>0.56650639379909529</v>
          </cell>
          <cell r="C93">
            <v>0.68755567120583971</v>
          </cell>
          <cell r="D93">
            <v>0.9066035599162946</v>
          </cell>
          <cell r="E93">
            <v>0.99554519292384691</v>
          </cell>
          <cell r="F93">
            <v>0.8</v>
          </cell>
        </row>
        <row r="94">
          <cell r="A94">
            <v>93</v>
          </cell>
          <cell r="B94">
            <v>0.55994092600969803</v>
          </cell>
          <cell r="C94">
            <v>0.68026371411049369</v>
          </cell>
          <cell r="D94">
            <v>0.90193438244327384</v>
          </cell>
          <cell r="E94">
            <v>0.9948211132684176</v>
          </cell>
          <cell r="F94">
            <v>0.8</v>
          </cell>
        </row>
        <row r="95">
          <cell r="A95">
            <v>94</v>
          </cell>
          <cell r="B95">
            <v>0.55339033450874453</v>
          </cell>
          <cell r="C95">
            <v>0.67292489153951585</v>
          </cell>
          <cell r="D95">
            <v>0.89717826207077245</v>
          </cell>
          <cell r="E95">
            <v>0.99402930771783549</v>
          </cell>
          <cell r="F95">
            <v>0.8</v>
          </cell>
        </row>
        <row r="96">
          <cell r="A96">
            <v>95</v>
          </cell>
          <cell r="B96">
            <v>0.54685596452115415</v>
          </cell>
          <cell r="C96">
            <v>0.66554161762907893</v>
          </cell>
          <cell r="D96">
            <v>0.89233718764200465</v>
          </cell>
          <cell r="E96">
            <v>0.99316766796639666</v>
          </cell>
          <cell r="F96">
            <v>0.8</v>
          </cell>
        </row>
        <row r="97">
          <cell r="A97">
            <v>96</v>
          </cell>
          <cell r="B97">
            <v>0.5403391363874871</v>
          </cell>
          <cell r="C97">
            <v>0.65811633412475767</v>
          </cell>
          <cell r="D97">
            <v>0.88741315268872334</v>
          </cell>
          <cell r="E97">
            <v>0.99223415654597591</v>
          </cell>
          <cell r="F97">
            <v>0.8</v>
          </cell>
        </row>
        <row r="98">
          <cell r="A98">
            <v>97</v>
          </cell>
          <cell r="B98">
            <v>0.53384114535712934</v>
          </cell>
          <cell r="C98">
            <v>0.65065150837488128</v>
          </cell>
          <cell r="D98">
            <v>0.88240815500420666</v>
          </cell>
          <cell r="E98">
            <v>0.99122680470478863</v>
          </cell>
          <cell r="F98">
            <v>0.8</v>
          </cell>
        </row>
        <row r="99">
          <cell r="A99">
            <v>98</v>
          </cell>
          <cell r="B99">
            <v>0.52736326139736145</v>
          </cell>
          <cell r="C99">
            <v>0.64314963129555136</v>
          </cell>
          <cell r="D99">
            <v>0.87732419617567936</v>
          </cell>
          <cell r="E99">
            <v>0.9901437106850759</v>
          </cell>
          <cell r="F99">
            <v>0.8</v>
          </cell>
        </row>
        <row r="100">
          <cell r="A100">
            <v>99</v>
          </cell>
          <cell r="B100">
            <v>0.52090672901823265</v>
          </cell>
          <cell r="C100">
            <v>0.63561321530965265</v>
          </cell>
          <cell r="D100">
            <v>0.87216328108115637</v>
          </cell>
          <cell r="E100">
            <v>0.98898303833575774</v>
          </cell>
          <cell r="F100">
            <v>0.8</v>
          </cell>
        </row>
        <row r="101">
          <cell r="A101">
            <v>100</v>
          </cell>
          <cell r="B101">
            <v>0.51447276711315559</v>
          </cell>
          <cell r="C101">
            <v>0.62804479226224008</v>
          </cell>
          <cell r="D101">
            <v>0.86692741735514611</v>
          </cell>
          <cell r="E101">
            <v>0.987743016008099</v>
          </cell>
          <cell r="F101">
            <v>0.8</v>
          </cell>
        </row>
        <row r="102">
          <cell r="A102">
            <v>101</v>
          </cell>
          <cell r="B102">
            <v>0.50806256881511969</v>
          </cell>
          <cell r="C102">
            <v>0.62044691131474483</v>
          </cell>
          <cell r="D102">
            <v>0.8616186148271856</v>
          </cell>
          <cell r="E102">
            <v>0.98642193569171677</v>
          </cell>
          <cell r="F102">
            <v>0.8</v>
          </cell>
        </row>
        <row r="103">
          <cell r="A103">
            <v>102</v>
          </cell>
          <cell r="B103">
            <v>0.50167730136841393</v>
          </cell>
          <cell r="C103">
            <v>0.61282213682049047</v>
          </cell>
          <cell r="D103">
            <v>0.85623888493676814</v>
          </cell>
          <cell r="E103">
            <v>0.98501815235551093</v>
          </cell>
          <cell r="F103">
            <v>0.8</v>
          </cell>
        </row>
        <row r="104">
          <cell r="A104">
            <v>103</v>
          </cell>
          <cell r="B104">
            <v>0.49531810601573273</v>
          </cell>
          <cell r="C104">
            <v>0.60517304618405665</v>
          </cell>
          <cell r="D104">
            <v>0.85079024012787396</v>
          </cell>
          <cell r="E104">
            <v>0.9835300834638393</v>
          </cell>
          <cell r="F104">
            <v>0.8</v>
          </cell>
        </row>
        <row r="105">
          <cell r="A105">
            <v>104</v>
          </cell>
          <cell r="B105">
            <v>0.48898609790053182</v>
          </cell>
          <cell r="C105">
            <v>0.59750222770707329</v>
          </cell>
          <cell r="D105">
            <v>0.84527469322600512</v>
          </cell>
          <cell r="E105">
            <v>0.98195620864283528</v>
          </cell>
          <cell r="F105">
            <v>0.8</v>
          </cell>
        </row>
        <row r="106">
          <cell r="A106">
            <v>105</v>
          </cell>
          <cell r="B106">
            <v>0.48268236598448749</v>
          </cell>
          <cell r="C106">
            <v>0.58981227842306205</v>
          </cell>
          <cell r="D106">
            <v>0.83969425680035914</v>
          </cell>
          <cell r="E106">
            <v>0.98029506947545886</v>
          </cell>
          <cell r="F106">
            <v>0.8</v>
          </cell>
        </row>
        <row r="107">
          <cell r="A107">
            <v>106</v>
          </cell>
          <cell r="B107">
            <v>0.4764079729799035</v>
          </cell>
          <cell r="C107">
            <v>0.58210580192397687</v>
          </cell>
          <cell r="D107">
            <v>0.83405094251353606</v>
          </cell>
          <cell r="E107">
            <v>0.97854526940686537</v>
          </cell>
          <cell r="F107">
            <v>0.8</v>
          </cell>
        </row>
        <row r="108">
          <cell r="A108">
            <v>107</v>
          </cell>
          <cell r="B108">
            <v>0.47016395529689903</v>
          </cell>
          <cell r="C108">
            <v>0.57438540618112399</v>
          </cell>
          <cell r="D108">
            <v>0.82834676046097033</v>
          </cell>
          <cell r="E108">
            <v>0.9767054737441363</v>
          </cell>
          <cell r="F108">
            <v>0.8</v>
          </cell>
        </row>
        <row r="109">
          <cell r="A109">
            <v>108</v>
          </cell>
          <cell r="B109">
            <v>0.46395132300520187</v>
          </cell>
          <cell r="C109">
            <v>0.56665370136316418</v>
          </cell>
          <cell r="D109">
            <v>0.82258371850208978</v>
          </cell>
          <cell r="E109">
            <v>0.97477440973643481</v>
          </cell>
          <cell r="F109">
            <v>0.8</v>
          </cell>
        </row>
        <row r="110">
          <cell r="A110">
            <v>109</v>
          </cell>
          <cell r="B110">
            <v>0.45777105981036109</v>
          </cell>
          <cell r="C110">
            <v>0.55891329765391862</v>
          </cell>
          <cell r="D110">
            <v>0.81676382158504368</v>
          </cell>
          <cell r="E110">
            <v>0.97275086672333611</v>
          </cell>
          <cell r="F110">
            <v>0.8</v>
          </cell>
        </row>
        <row r="111">
          <cell r="A111">
            <v>110</v>
          </cell>
          <cell r="B111">
            <v>0.45162412304418609</v>
          </cell>
          <cell r="C111">
            <v>0.55116680307271382</v>
          </cell>
          <cell r="D111">
            <v>0.81088907106669483</v>
          </cell>
          <cell r="E111">
            <v>0.97063369634048691</v>
          </cell>
          <cell r="F111">
            <v>0.8</v>
          </cell>
        </row>
        <row r="112">
          <cell r="A112">
            <v>111</v>
          </cell>
          <cell r="B112">
            <v>0.44551144366920697</v>
          </cell>
          <cell r="C112">
            <v>0.54341682130000946</v>
          </cell>
          <cell r="D112">
            <v>0.80496146402944069</v>
          </cell>
          <cell r="E112">
            <v>0.9684218127729306</v>
          </cell>
          <cell r="F112">
            <v>0.8</v>
          </cell>
        </row>
        <row r="113">
          <cell r="A113">
            <v>112</v>
          </cell>
          <cell r="B113">
            <v>0.43943392629694855</v>
          </cell>
          <cell r="C113">
            <v>0.53566594951105639</v>
          </cell>
          <cell r="D113">
            <v>0.99999433535123183</v>
          </cell>
          <cell r="E113">
            <v>0.9661141930474394</v>
          </cell>
          <cell r="F113">
            <v>0.8</v>
          </cell>
        </row>
        <row r="114">
          <cell r="A114">
            <v>113</v>
          </cell>
          <cell r="B114">
            <v>0.43339244921979503</v>
          </cell>
          <cell r="C114">
            <v>0.5279167762203284</v>
          </cell>
          <cell r="D114">
            <v>0.99983604798374148</v>
          </cell>
          <cell r="E114">
            <v>0.96370987735604652</v>
          </cell>
          <cell r="F114">
            <v>0.8</v>
          </cell>
        </row>
        <row r="115">
          <cell r="A115">
            <v>114</v>
          </cell>
          <cell r="B115">
            <v>0.4273878644562239</v>
          </cell>
          <cell r="C115">
            <v>0.5201718791394685</v>
          </cell>
          <cell r="D115">
            <v>0.99948822425238726</v>
          </cell>
          <cell r="E115">
            <v>0.96120796940370379</v>
          </cell>
          <cell r="F115">
            <v>0.8</v>
          </cell>
        </row>
        <row r="116">
          <cell r="A116">
            <v>115</v>
          </cell>
          <cell r="B116">
            <v>0.42142099780917097</v>
          </cell>
          <cell r="C116">
            <v>0.51243382305147533</v>
          </cell>
          <cell r="D116">
            <v>0.99896578226116417</v>
          </cell>
          <cell r="E116">
            <v>0.95860763677361849</v>
          </cell>
          <cell r="F116">
            <v>0.8</v>
          </cell>
        </row>
        <row r="117">
          <cell r="A117">
            <v>116</v>
          </cell>
          <cell r="B117">
            <v>0.41549264893729082</v>
          </cell>
          <cell r="C117">
            <v>0.50470515770383761</v>
          </cell>
          <cell r="D117">
            <v>0.99827700253404184</v>
          </cell>
          <cell r="E117">
            <v>0.95590811130437325</v>
          </cell>
          <cell r="F117">
            <v>0.8</v>
          </cell>
        </row>
        <row r="118">
          <cell r="A118">
            <v>117</v>
          </cell>
          <cell r="B118">
            <v>0.40960359143886305</v>
          </cell>
          <cell r="C118">
            <v>0.49698841572330693</v>
          </cell>
          <cell r="D118">
            <v>0.99742772707926775</v>
          </cell>
          <cell r="E118">
            <v>0.95310868947340399</v>
          </cell>
          <cell r="F118">
            <v>0.8</v>
          </cell>
        </row>
        <row r="119">
          <cell r="A119">
            <v>118</v>
          </cell>
          <cell r="B119">
            <v>0.40375457294809447</v>
          </cell>
          <cell r="C119">
            <v>0.48928611055496485</v>
          </cell>
          <cell r="D119">
            <v>0.99642252879142867</v>
          </cell>
          <cell r="E119">
            <v>0.95020873278183537</v>
          </cell>
          <cell r="F119">
            <v>0.8</v>
          </cell>
        </row>
        <row r="120">
          <cell r="A120">
            <v>119</v>
          </cell>
          <cell r="B120">
            <v>0.39794631524355756</v>
          </cell>
          <cell r="C120">
            <v>0.48160073442821472</v>
          </cell>
          <cell r="D120">
            <v>0.99526521421216141</v>
          </cell>
          <cell r="E120">
            <v>0.94720766813603408</v>
          </cell>
          <cell r="F120">
            <v>0.8</v>
          </cell>
        </row>
        <row r="121">
          <cell r="A121">
            <v>120</v>
          </cell>
          <cell r="B121">
            <v>0.3921795143685034</v>
          </cell>
          <cell r="C121">
            <v>0.47393475635228727</v>
          </cell>
          <cell r="D121">
            <v>0.99395908576509229</v>
          </cell>
          <cell r="E121">
            <v>0.94410498822157674</v>
          </cell>
          <cell r="F121">
            <v>0.8</v>
          </cell>
        </row>
        <row r="122">
          <cell r="A122">
            <v>121</v>
          </cell>
          <cell r="B122">
            <v>0.38645484076278008</v>
          </cell>
          <cell r="C122">
            <v>0.46629062014380662</v>
          </cell>
          <cell r="D122">
            <v>0.99250709539850257</v>
          </cell>
          <cell r="E122">
            <v>0.94090025186561377</v>
          </cell>
          <cell r="F122">
            <v>0.8</v>
          </cell>
        </row>
        <row r="123">
          <cell r="A123">
            <v>122</v>
          </cell>
          <cell r="B123">
            <v>0.38077293940608486</v>
          </cell>
          <cell r="C123">
            <v>0.45867074248891909</v>
          </cell>
          <cell r="D123">
            <v>0.99091194197736199</v>
          </cell>
          <cell r="E123">
            <v>0.93759308438387934</v>
          </cell>
          <cell r="F123">
            <v>0.8</v>
          </cell>
        </row>
        <row r="124">
          <cell r="A124">
            <v>123</v>
          </cell>
          <cell r="B124">
            <v>0.37513442997227187</v>
          </cell>
          <cell r="C124">
            <v>0.4510775110424316</v>
          </cell>
          <cell r="D124">
            <v>0.98917613664160542</v>
          </cell>
          <cell r="E124">
            <v>0.93418317790883487</v>
          </cell>
          <cell r="F124">
            <v>0.8</v>
          </cell>
        </row>
        <row r="125">
          <cell r="A125">
            <v>124</v>
          </cell>
          <cell r="B125">
            <v>0.36953990699443667</v>
          </cell>
          <cell r="C125">
            <v>0.44351328256635275</v>
          </cell>
          <cell r="D125">
            <v>0.9873020486009797</v>
          </cell>
          <cell r="E125">
            <v>0.93067029169564897</v>
          </cell>
          <cell r="F125">
            <v>0.8</v>
          </cell>
        </row>
        <row r="126">
          <cell r="A126">
            <v>125</v>
          </cell>
          <cell r="B126">
            <v>0.36398994004049101</v>
          </cell>
          <cell r="C126">
            <v>0.43598038111016651</v>
          </cell>
          <cell r="D126">
            <v>0.98529193832002371</v>
          </cell>
          <cell r="E126">
            <v>0.92705425240291939</v>
          </cell>
          <cell r="F126">
            <v>0.8</v>
          </cell>
        </row>
        <row r="127">
          <cell r="A127">
            <v>126</v>
          </cell>
          <cell r="B127">
            <v>0.35848507389894224</v>
          </cell>
          <cell r="C127">
            <v>0.42848109623510411</v>
          </cell>
          <cell r="D127">
            <v>0.98314798221790356</v>
          </cell>
          <cell r="E127">
            <v>0.92333495434522617</v>
          </cell>
          <cell r="F127">
            <v>0.8</v>
          </cell>
        </row>
        <row r="128">
          <cell r="A128">
            <v>127</v>
          </cell>
          <cell r="B128">
            <v>0.35302582877458649</v>
          </cell>
          <cell r="C128">
            <v>0.42101768128460848</v>
          </cell>
          <cell r="D128">
            <v>0.98087229145419008</v>
          </cell>
          <cell r="E128">
            <v>0.91951235971477518</v>
          </cell>
          <cell r="F128">
            <v>0.8</v>
          </cell>
        </row>
        <row r="129">
          <cell r="A129">
            <v>128</v>
          </cell>
          <cell r="B129">
            <v>0.34761270049382192</v>
          </cell>
          <cell r="C129">
            <v>0.4135923517031122</v>
          </cell>
          <cell r="D129">
            <v>0.97846692646987055</v>
          </cell>
          <cell r="E129">
            <v>0.91558649876955744</v>
          </cell>
          <cell r="F129">
            <v>0.8</v>
          </cell>
        </row>
        <row r="130">
          <cell r="A130">
            <v>129</v>
          </cell>
          <cell r="B130">
            <v>0.34224616071928726</v>
          </cell>
          <cell r="C130">
            <v>0.40620728340517237</v>
          </cell>
          <cell r="D130">
            <v>0.97593390840499039</v>
          </cell>
          <cell r="E130">
            <v>0.91155746998559595</v>
          </cell>
          <cell r="F130">
            <v>0.8</v>
          </cell>
        </row>
        <row r="131">
          <cell r="A131">
            <v>130</v>
          </cell>
          <cell r="B131">
            <v>0.33692665717352877</v>
          </cell>
          <cell r="C131">
            <v>0.39886461119692179</v>
          </cell>
          <cell r="D131">
            <v>0.9732752281684417</v>
          </cell>
          <cell r="E131">
            <v>0.90742544017099935</v>
          </cell>
          <cell r="F131">
            <v>0.8</v>
          </cell>
        </row>
        <row r="132">
          <cell r="A132">
            <v>131</v>
          </cell>
          <cell r="B132">
            <v>0.33165461387139711</v>
          </cell>
          <cell r="C132">
            <v>0.39156642725171187</v>
          </cell>
          <cell r="D132">
            <v>0.97049285370979554</v>
          </cell>
          <cell r="E132">
            <v>0.90319064453968201</v>
          </cell>
          <cell r="F132">
            <v>0.8</v>
          </cell>
        </row>
        <row r="133">
          <cell r="A133">
            <v>132</v>
          </cell>
          <cell r="B133">
            <v>0.32643043136087285</v>
          </cell>
          <cell r="C133">
            <v>0.38431477964173283</v>
          </cell>
          <cell r="D133">
            <v>0.96758873589168992</v>
          </cell>
          <cell r="E133">
            <v>0.89885338674273685</v>
          </cell>
          <cell r="F133">
            <v>0.8</v>
          </cell>
        </row>
        <row r="134">
          <cell r="A134">
            <v>133</v>
          </cell>
          <cell r="B134">
            <v>0.32125448697202014</v>
          </cell>
          <cell r="C134">
            <v>0.37711167092730463</v>
          </cell>
          <cell r="D134">
            <v>0.96456481325717114</v>
          </cell>
          <cell r="E134">
            <v>0.89441403885558246</v>
          </cell>
          <cell r="F134">
            <v>0.8</v>
          </cell>
        </row>
        <row r="135">
          <cell r="A135">
            <v>134</v>
          </cell>
          <cell r="B135">
            <v>0.31612713507376633</v>
          </cell>
          <cell r="C135">
            <v>0.36995905680543439</v>
          </cell>
          <cell r="D135">
            <v>0.96142301591321078</v>
          </cell>
          <cell r="E135">
            <v>0.88987304131912526</v>
          </cell>
          <cell r="F135">
            <v>0.8</v>
          </cell>
        </row>
        <row r="136">
          <cell r="A136">
            <v>135</v>
          </cell>
          <cell r="B136">
            <v>0.31104870733820622</v>
          </cell>
          <cell r="C136">
            <v>0.36285884481914082</v>
          </cell>
          <cell r="D136">
            <v>0.95816526869918672</v>
          </cell>
          <cell r="E136">
            <v>0.88523090283330308</v>
          </cell>
          <cell r="F136">
            <v>0.8</v>
          </cell>
        </row>
        <row r="137">
          <cell r="A137">
            <v>136</v>
          </cell>
          <cell r="B137">
            <v>0.3060195130121266</v>
          </cell>
          <cell r="C137">
            <v>0.35581289312894226</v>
          </cell>
          <cell r="D137">
            <v>0.95479349377089429</v>
          </cell>
          <cell r="E137">
            <v>0.88048820020149299</v>
          </cell>
          <cell r="F137">
            <v>0.8</v>
          </cell>
        </row>
        <row r="138">
          <cell r="A138">
            <v>137</v>
          </cell>
          <cell r="B138">
            <v>0.30103983919544947</v>
          </cell>
          <cell r="C138">
            <v>0.34882300934780119</v>
          </cell>
          <cell r="D138">
            <v>0.95130961270234959</v>
          </cell>
          <cell r="E138">
            <v>0.87564557812438493</v>
          </cell>
          <cell r="F138">
            <v>0.8</v>
          </cell>
        </row>
        <row r="139">
          <cell r="A139">
            <v>138</v>
          </cell>
          <cell r="B139">
            <v>0.29610995112629146</v>
          </cell>
          <cell r="C139">
            <v>0.34189094944071469</v>
          </cell>
          <cell r="D139">
            <v>0.94771554818640114</v>
          </cell>
          <cell r="E139">
            <v>0.8707037489420385</v>
          </cell>
          <cell r="F139">
            <v>0.8</v>
          </cell>
        </row>
        <row r="140">
          <cell r="A140">
            <v>139</v>
          </cell>
          <cell r="B140">
            <v>0.29123009247233922</v>
          </cell>
          <cell r="C140">
            <v>0.33501841669002735</v>
          </cell>
          <cell r="D140">
            <v>0.94401322539900068</v>
          </cell>
          <cell r="E140">
            <v>0.86566349232295325</v>
          </cell>
          <cell r="F140">
            <v>0.8</v>
          </cell>
        </row>
        <row r="141">
          <cell r="A141">
            <v>140</v>
          </cell>
          <cell r="B141">
            <v>0.28640048562823756</v>
          </cell>
          <cell r="C141">
            <v>0.32820706072744066</v>
          </cell>
          <cell r="D141">
            <v>0.94020457307955141</v>
          </cell>
          <cell r="E141">
            <v>0.86052565489909882</v>
          </cell>
          <cell r="F141">
            <v>0.8</v>
          </cell>
        </row>
        <row r="142">
          <cell r="A142">
            <v>141</v>
          </cell>
          <cell r="B142">
            <v>0.28162133201869272</v>
          </cell>
          <cell r="C142">
            <v>0.32145847663357208</v>
          </cell>
          <cell r="D142">
            <v>0.93629152437008056</v>
          </cell>
          <cell r="E142">
            <v>0.85529114984596011</v>
          </cell>
          <cell r="F142">
            <v>0.8</v>
          </cell>
        </row>
        <row r="143">
          <cell r="A143">
            <v>142</v>
          </cell>
          <cell r="B143">
            <v>0.27689281240699143</v>
          </cell>
          <cell r="C143">
            <v>0.31477420410581347</v>
          </cell>
          <cell r="D143">
            <v>0.93227601744838806</v>
          </cell>
          <cell r="E143">
            <v>0.84996095640676972</v>
          </cell>
          <cell r="F143">
            <v>0.8</v>
          </cell>
        </row>
        <row r="144">
          <cell r="A144">
            <v>143</v>
          </cell>
          <cell r="B144">
            <v>0.27221508720864029</v>
          </cell>
          <cell r="C144">
            <v>0.3081557266951192</v>
          </cell>
          <cell r="D144">
            <v>0.92815999598430021</v>
          </cell>
          <cell r="E144">
            <v>0.84453611936020745</v>
          </cell>
          <cell r="F144">
            <v>0.8</v>
          </cell>
        </row>
        <row r="145">
          <cell r="A145">
            <v>144</v>
          </cell>
          <cell r="B145">
            <v>0.26758829680982921</v>
          </cell>
          <cell r="C145">
            <v>0.30160447111224065</v>
          </cell>
          <cell r="D145">
            <v>0.92394540944335068</v>
          </cell>
          <cell r="E145">
            <v>0.83901774843095955</v>
          </cell>
          <cell r="F145">
            <v>0.8</v>
          </cell>
        </row>
        <row r="146">
          <cell r="A146">
            <v>145</v>
          </cell>
          <cell r="B146">
            <v>0.26301256189042682</v>
          </cell>
          <cell r="C146">
            <v>0.29512180660381082</v>
          </cell>
          <cell r="D146">
            <v>0.9196342132583285</v>
          </cell>
          <cell r="E146">
            <v>0.83340701764264324</v>
          </cell>
          <cell r="F146">
            <v>0.8</v>
          </cell>
        </row>
        <row r="147">
          <cell r="A147">
            <v>146</v>
          </cell>
          <cell r="B147">
            <v>0.2584879837512164</v>
          </cell>
          <cell r="C147">
            <v>0.28870904439856526</v>
          </cell>
          <cell r="D147">
            <v>0.91522836888599024</v>
          </cell>
          <cell r="E147">
            <v>0.82770516461270993</v>
          </cell>
          <cell r="F147">
            <v>0.8</v>
          </cell>
        </row>
        <row r="148">
          <cell r="A148">
            <v>147</v>
          </cell>
          <cell r="B148">
            <v>0.25401464464508622</v>
          </cell>
          <cell r="C148">
            <v>0.28236743722387059</v>
          </cell>
          <cell r="D148">
            <v>0.91072984376366128</v>
          </cell>
          <cell r="E148">
            <v>0.82191348978905321</v>
          </cell>
          <cell r="F148">
            <v>0.8</v>
          </cell>
        </row>
        <row r="149">
          <cell r="A149">
            <v>148</v>
          </cell>
          <cell r="B149">
            <v>0.24959260811188652</v>
          </cell>
          <cell r="C149">
            <v>0.27609817889261795</v>
          </cell>
          <cell r="D149">
            <v>0.90614061117833711</v>
          </cell>
          <cell r="E149">
            <v>0.81603335562815915</v>
          </cell>
          <cell r="F149">
            <v>0.8</v>
          </cell>
        </row>
        <row r="150">
          <cell r="A150">
            <v>149</v>
          </cell>
          <cell r="B150">
            <v>0.24522191931667126</v>
          </cell>
          <cell r="C150">
            <v>0.26990240396042209</v>
          </cell>
          <cell r="D150">
            <v>0.90146265005914361</v>
          </cell>
          <cell r="E150">
            <v>0.81006618571474343</v>
          </cell>
          <cell r="F150">
            <v>0.8</v>
          </cell>
        </row>
        <row r="151">
          <cell r="A151">
            <v>150</v>
          </cell>
          <cell r="B151">
            <v>0.24090260539104491</v>
          </cell>
          <cell r="C151">
            <v>0.26378118745295476</v>
          </cell>
          <cell r="D151">
            <v>0.8966979447025637</v>
          </cell>
          <cell r="E151">
            <v>0.80401346382293504</v>
          </cell>
          <cell r="F151">
            <v>0.8</v>
          </cell>
        </row>
        <row r="152">
          <cell r="A152">
            <v>151</v>
          </cell>
          <cell r="B152">
            <v>0.23663467577733965</v>
          </cell>
          <cell r="C152">
            <v>0.25773554466312598</v>
          </cell>
          <cell r="D152">
            <v>0.89184848443861198</v>
          </cell>
          <cell r="E152">
            <v>0.99999972288833916</v>
          </cell>
          <cell r="F152">
            <v>0.8</v>
          </cell>
        </row>
        <row r="153">
          <cell r="A153">
            <v>152</v>
          </cell>
          <cell r="B153">
            <v>0.23241812257534608</v>
          </cell>
          <cell r="C153">
            <v>0.25176643101771712</v>
          </cell>
          <cell r="D153">
            <v>0.88691626324512018</v>
          </cell>
          <cell r="E153">
            <v>0.99999283812484718</v>
          </cell>
          <cell r="F153">
            <v>0.8</v>
          </cell>
        </row>
        <row r="154">
          <cell r="A154">
            <v>153</v>
          </cell>
          <cell r="B154">
            <v>0.22825292089133167</v>
          </cell>
          <cell r="C154">
            <v>0.2458747420129575</v>
          </cell>
          <cell r="D154">
            <v>0.88190327931642654</v>
          </cell>
          <cell r="E154">
            <v>0.99997098047507771</v>
          </cell>
          <cell r="F154">
            <v>0.8</v>
          </cell>
        </row>
        <row r="155">
          <cell r="A155">
            <v>154</v>
          </cell>
          <cell r="B155">
            <v>0.22413902918907933</v>
          </cell>
          <cell r="C155">
            <v>0.24006131321842916</v>
          </cell>
          <cell r="D155">
            <v>0.87681153459202388</v>
          </cell>
          <cell r="E155">
            <v>0.99992832555193234</v>
          </cell>
          <cell r="F155">
            <v>0.8</v>
          </cell>
        </row>
        <row r="156">
          <cell r="A156">
            <v>155</v>
          </cell>
          <cell r="B156">
            <v>0.22007638964268453</v>
          </cell>
          <cell r="C156">
            <v>0.23432692034857558</v>
          </cell>
          <cell r="D156">
            <v>0.87164303425009759</v>
          </cell>
          <cell r="E156">
            <v>0.99986003230612974</v>
          </cell>
          <cell r="F156">
            <v>0.8</v>
          </cell>
        </row>
        <row r="157">
          <cell r="A157">
            <v>156</v>
          </cell>
          <cell r="B157">
            <v>0.21606492849085313</v>
          </cell>
          <cell r="C157">
            <v>0.22867227940098891</v>
          </cell>
          <cell r="D157">
            <v>0.86639978617034141</v>
          </cell>
          <cell r="E157">
            <v>0.99976182669454161</v>
          </cell>
          <cell r="F157">
            <v>0.8</v>
          </cell>
        </row>
        <row r="158">
          <cell r="A158">
            <v>157</v>
          </cell>
          <cell r="B158">
            <v>0.21210455639244585</v>
          </cell>
          <cell r="C158">
            <v>0.22309804686054308</v>
          </cell>
          <cell r="D158">
            <v>0.86108380036997656</v>
          </cell>
          <cell r="E158">
            <v>0.99962982274120793</v>
          </cell>
          <cell r="F158">
            <v>0.8</v>
          </cell>
        </row>
        <row r="159">
          <cell r="A159">
            <v>158</v>
          </cell>
          <cell r="B159">
            <v>0.20819516878302008</v>
          </cell>
          <cell r="C159">
            <v>0.21760481996834646</v>
          </cell>
          <cell r="D159">
            <v>0.85569708841650194</v>
          </cell>
          <cell r="E159">
            <v>0.99946042463127061</v>
          </cell>
          <cell r="F159">
            <v>0.8</v>
          </cell>
        </row>
        <row r="160">
          <cell r="A160">
            <v>159</v>
          </cell>
          <cell r="B160">
            <v>0.20433664623212444</v>
          </cell>
          <cell r="C160">
            <v>0.21219313705438503</v>
          </cell>
          <cell r="D160">
            <v>0.85024166282034797</v>
          </cell>
          <cell r="E160">
            <v>0.99925026603483791</v>
          </cell>
          <cell r="F160">
            <v>0.8</v>
          </cell>
        </row>
        <row r="161">
          <cell r="A161">
            <v>160</v>
          </cell>
          <cell r="B161">
            <v>0.20052885480110419</v>
          </cell>
          <cell r="C161">
            <v>0.20686347793263773</v>
          </cell>
          <cell r="D161">
            <v>0.84471953641031261</v>
          </cell>
          <cell r="E161">
            <v>0.99899616945073988</v>
          </cell>
          <cell r="F161">
            <v>0.8</v>
          </cell>
        </row>
        <row r="162">
          <cell r="A162">
            <v>161</v>
          </cell>
          <cell r="B162">
            <v>0.19677164640118239</v>
          </cell>
          <cell r="C162">
            <v>0.20161626435735169</v>
          </cell>
          <cell r="D162">
            <v>0.83913272169438258</v>
          </cell>
          <cell r="E162">
            <v>0.99869511746525264</v>
          </cell>
          <cell r="F162">
            <v>0.8</v>
          </cell>
        </row>
        <row r="163">
          <cell r="A163">
            <v>162</v>
          </cell>
          <cell r="B163">
            <v>0.19306485915158542</v>
          </cell>
          <cell r="C163">
            <v>0.19645186053907993</v>
          </cell>
          <cell r="D163">
            <v>0.83348323020831883</v>
          </cell>
          <cell r="E163">
            <v>0.99834423163017749</v>
          </cell>
          <cell r="F163">
            <v>0.8</v>
          </cell>
        </row>
        <row r="164">
          <cell r="A164">
            <v>163</v>
          </cell>
          <cell r="B164">
            <v>0.18940831773748659</v>
          </cell>
          <cell r="C164">
            <v>0.1913705737189981</v>
          </cell>
          <cell r="D164">
            <v>0.82777307185417281</v>
          </cell>
          <cell r="E164">
            <v>0.99794075648293046</v>
          </cell>
          <cell r="F164">
            <v>0.8</v>
          </cell>
        </row>
        <row r="165">
          <cell r="A165">
            <v>164</v>
          </cell>
          <cell r="B165">
            <v>0.18580183376754558</v>
          </cell>
          <cell r="C165">
            <v>0.18637265479993914</v>
          </cell>
          <cell r="D165">
            <v>0.82200425423072276</v>
          </cell>
          <cell r="E165">
            <v>0.99748204718564226</v>
          </cell>
          <cell r="F165">
            <v>0.8</v>
          </cell>
        </row>
        <row r="166">
          <cell r="A166">
            <v>165</v>
          </cell>
          <cell r="B166">
            <v>0.18224520613082745</v>
          </cell>
          <cell r="C166">
            <v>0.18145829903250532</v>
          </cell>
          <cell r="D166">
            <v>0.81617878195765392</v>
          </cell>
          <cell r="E166">
            <v>0.99696555979869284</v>
          </cell>
          <cell r="F166">
            <v>0.8</v>
          </cell>
        </row>
        <row r="167">
          <cell r="A167">
            <v>166</v>
          </cell>
          <cell r="B167">
            <v>0.17873822135288991</v>
          </cell>
          <cell r="C167">
            <v>0.17662764675454737</v>
          </cell>
          <cell r="D167">
            <v>0.81029865599516515</v>
          </cell>
          <cell r="E167">
            <v>0.99638884352573598</v>
          </cell>
          <cell r="F167">
            <v>0.8</v>
          </cell>
        </row>
        <row r="168">
          <cell r="A168">
            <v>167</v>
          </cell>
          <cell r="B168">
            <v>0.17528065395083281</v>
          </cell>
          <cell r="C168">
            <v>0.17188078418223091</v>
          </cell>
          <cell r="D168">
            <v>0.80436587296055373</v>
          </cell>
          <cell r="E168">
            <v>0.99574953446850634</v>
          </cell>
          <cell r="F168">
            <v>0.8</v>
          </cell>
        </row>
        <row r="169">
          <cell r="A169">
            <v>168</v>
          </cell>
          <cell r="B169">
            <v>0.17187226678710735</v>
          </cell>
          <cell r="C169">
            <v>0.16721774425084554</v>
          </cell>
          <cell r="D169">
            <v>0.99998786838800535</v>
          </cell>
          <cell r="E169">
            <v>0.99504535056056642</v>
          </cell>
          <cell r="F169">
            <v>0.8</v>
          </cell>
        </row>
        <row r="170">
          <cell r="A170">
            <v>169</v>
          </cell>
          <cell r="B170">
            <v>0.16851281142189031</v>
          </cell>
          <cell r="C170">
            <v>0.16263850750345302</v>
          </cell>
          <cell r="D170">
            <v>0.99980945234552987</v>
          </cell>
          <cell r="E170">
            <v>0.9942740874370537</v>
          </cell>
          <cell r="F170">
            <v>0.8</v>
          </cell>
        </row>
        <row r="171">
          <cell r="A171">
            <v>170</v>
          </cell>
          <cell r="B171">
            <v>0.16520202846383197</v>
          </cell>
          <cell r="C171">
            <v>0.15814300302541653</v>
          </cell>
          <cell r="D171">
            <v>0.99944367277095636</v>
          </cell>
          <cell r="E171">
            <v>0.99343361505821115</v>
          </cell>
          <cell r="F171">
            <v>0.8</v>
          </cell>
        </row>
        <row r="172">
          <cell r="A172">
            <v>171</v>
          </cell>
          <cell r="B172">
            <v>0.1619396479189931</v>
          </cell>
          <cell r="C172">
            <v>0.15373110942279872</v>
          </cell>
          <cell r="D172">
            <v>0.99890427960958472</v>
          </cell>
          <cell r="E172">
            <v>0.99252187494744415</v>
          </cell>
          <cell r="F172">
            <v>0.8</v>
          </cell>
        </row>
        <row r="173">
          <cell r="A173">
            <v>172</v>
          </cell>
          <cell r="B173">
            <v>0.15872538953779006</v>
          </cell>
          <cell r="C173">
            <v>0.14940265584257376</v>
          </cell>
          <cell r="D173">
            <v>0.99819921413227664</v>
          </cell>
          <cell r="E173">
            <v>0.99153687793570011</v>
          </cell>
          <cell r="F173">
            <v>0.8</v>
          </cell>
        </row>
        <row r="174">
          <cell r="A174">
            <v>173</v>
          </cell>
          <cell r="B174">
            <v>0.15555896315977449</v>
          </cell>
          <cell r="C174">
            <v>0.1451574230325535</v>
          </cell>
          <cell r="D174">
            <v>0.99733415607224163</v>
          </cell>
          <cell r="E174">
            <v>0.99047670232682605</v>
          </cell>
          <cell r="F174">
            <v>0.8</v>
          </cell>
        </row>
        <row r="175">
          <cell r="A175">
            <v>174</v>
          </cell>
          <cell r="B175">
            <v>0.15244006905607749</v>
          </cell>
          <cell r="C175">
            <v>0.14099514443889349</v>
          </cell>
          <cell r="D175">
            <v>0.99631358475252918</v>
          </cell>
          <cell r="E175">
            <v>0.98933949241567198</v>
          </cell>
          <cell r="F175">
            <v>0.8</v>
          </cell>
        </row>
        <row r="176">
          <cell r="A176">
            <v>175</v>
          </cell>
          <cell r="B176">
            <v>0.14936839826935622</v>
          </cell>
          <cell r="C176">
            <v>0.13691550733900967</v>
          </cell>
          <cell r="D176">
            <v>0.99514124692467687</v>
          </cell>
          <cell r="E176">
            <v>0.98812345730371165</v>
          </cell>
          <cell r="F176">
            <v>0.8</v>
          </cell>
        </row>
        <row r="177">
          <cell r="A177">
            <v>176</v>
          </cell>
          <cell r="B177">
            <v>0.1463436329510828</v>
          </cell>
          <cell r="C177">
            <v>0.13291815400771009</v>
          </cell>
          <cell r="D177">
            <v>0.99382040425467588</v>
          </cell>
          <cell r="E177">
            <v>0.98682686996696267</v>
          </cell>
          <cell r="F177">
            <v>0.8</v>
          </cell>
        </row>
        <row r="178">
          <cell r="A178">
            <v>177</v>
          </cell>
          <cell r="B178">
            <v>0.14336544669602436</v>
          </cell>
          <cell r="C178">
            <v>0.12900268291432315</v>
          </cell>
          <cell r="D178">
            <v>0.99235397966439531</v>
          </cell>
          <cell r="E178">
            <v>0.98544806653879358</v>
          </cell>
          <cell r="F178">
            <v>0.8</v>
          </cell>
        </row>
        <row r="179">
          <cell r="A179">
            <v>178</v>
          </cell>
          <cell r="B179">
            <v>0.14043350487376632</v>
          </cell>
          <cell r="C179">
            <v>0.12516864994858387</v>
          </cell>
          <cell r="D179">
            <v>0.99074465070129403</v>
          </cell>
          <cell r="E179">
            <v>0.98398544577634894</v>
          </cell>
          <cell r="F179">
            <v>0.8</v>
          </cell>
        </row>
        <row r="180">
          <cell r="A180">
            <v>179</v>
          </cell>
          <cell r="B180">
            <v>0.13754746495713771</v>
          </cell>
          <cell r="C180">
            <v>0.12141556967302858</v>
          </cell>
          <cell r="D180">
            <v>0.98899491250190052</v>
          </cell>
          <cell r="E180">
            <v>0.98243746868422632</v>
          </cell>
          <cell r="F180">
            <v>0.8</v>
          </cell>
        </row>
        <row r="181">
          <cell r="A181">
            <v>180</v>
          </cell>
          <cell r="B181">
            <v>0.13470697684740143</v>
          </cell>
          <cell r="C181">
            <v>0.11774291659963641</v>
          </cell>
          <cell r="D181">
            <v>0.98710712207390972</v>
          </cell>
          <cell r="E181">
            <v>0.98080265827296487</v>
          </cell>
          <cell r="F181">
            <v>0.8</v>
          </cell>
        </row>
        <row r="182">
          <cell r="A182">
            <v>181</v>
          </cell>
          <cell r="B182">
            <v>0.13191168319607985</v>
          </cell>
          <cell r="C182">
            <v>0.11415012648845388</v>
          </cell>
          <cell r="D182">
            <v>0.98508353047983954</v>
          </cell>
          <cell r="E182">
            <v>0.97907959943309719</v>
          </cell>
          <cell r="F182">
            <v>0.8</v>
          </cell>
        </row>
        <row r="183">
          <cell r="A183">
            <v>182</v>
          </cell>
          <cell r="B183">
            <v>0.12916121972328901</v>
          </cell>
          <cell r="C183">
            <v>0.11063659766593784</v>
          </cell>
          <cell r="D183">
            <v>0.98292630684843219</v>
          </cell>
          <cell r="E183">
            <v>0.97726693890811911</v>
          </cell>
          <cell r="F183">
            <v>0.8</v>
          </cell>
        </row>
        <row r="184">
          <cell r="A184">
            <v>183</v>
          </cell>
          <cell r="B184">
            <v>0.12645521553246336</v>
          </cell>
          <cell r="C184">
            <v>0.10720169236075708</v>
          </cell>
          <cell r="D184">
            <v>0.98063755667199382</v>
          </cell>
          <cell r="E184">
            <v>0.97536338535187539</v>
          </cell>
          <cell r="F184">
            <v>0.8</v>
          </cell>
        </row>
        <row r="185">
          <cell r="A185">
            <v>184</v>
          </cell>
          <cell r="B185">
            <v>0.12379329342135457</v>
          </cell>
          <cell r="C185">
            <v>0.10384473805480147</v>
          </cell>
          <cell r="D185">
            <v>0.9782193359915482</v>
          </cell>
          <cell r="E185">
            <v>0.97336770945763529</v>
          </cell>
          <cell r="F185">
            <v>0.8</v>
          </cell>
        </row>
        <row r="186">
          <cell r="A186">
            <v>185</v>
          </cell>
          <cell r="B186">
            <v>0.12117507018919645</v>
          </cell>
          <cell r="C186">
            <v>0.10056502884716213</v>
          </cell>
          <cell r="D186">
            <v>0.97567366254926857</v>
          </cell>
          <cell r="E186">
            <v>0.97127874414761795</v>
          </cell>
          <cell r="F186">
            <v>0.8</v>
          </cell>
        </row>
        <row r="187">
          <cell r="A187">
            <v>186</v>
          </cell>
          <cell r="B187">
            <v>0.11860015693993245</v>
          </cell>
          <cell r="C187">
            <v>9.7361826828861436E-2</v>
          </cell>
          <cell r="D187">
            <v>0.97300252465669301</v>
          </cell>
          <cell r="E187">
            <v>0.96909538481296975</v>
          </cell>
          <cell r="F187">
            <v>0.8</v>
          </cell>
        </row>
        <row r="188">
          <cell r="A188">
            <v>187</v>
          </cell>
          <cell r="B188">
            <v>0.11606815938140601</v>
          </cell>
          <cell r="C188">
            <v>9.4234363466136478E-2</v>
          </cell>
          <cell r="D188">
            <v>0.97020788831070104</v>
          </cell>
          <cell r="E188">
            <v>0.96681658959525008</v>
          </cell>
          <cell r="F188">
            <v>0.8</v>
          </cell>
        </row>
        <row r="189">
          <cell r="A189">
            <v>188</v>
          </cell>
          <cell r="B189">
            <v>0.11357867812042172</v>
          </cell>
          <cell r="C189">
            <v>9.1181840990103055E-2</v>
          </cell>
          <cell r="D189">
            <v>0.96729170294355815</v>
          </cell>
          <cell r="E189">
            <v>0.96444137970137755</v>
          </cell>
          <cell r="F189">
            <v>0.8</v>
          </cell>
        </row>
        <row r="190">
          <cell r="A190">
            <v>189</v>
          </cell>
          <cell r="B190">
            <v>0.11113130895358815</v>
          </cell>
          <cell r="C190">
            <v>8.8203433790657981E-2</v>
          </cell>
          <cell r="D190">
            <v>0.96425590609292089</v>
          </cell>
          <cell r="E190">
            <v>0.961968839744754</v>
          </cell>
          <cell r="F190">
            <v>0.8</v>
          </cell>
        </row>
        <row r="191">
          <cell r="A191">
            <v>190</v>
          </cell>
          <cell r="B191">
            <v>0.10872564315386085</v>
          </cell>
          <cell r="C191">
            <v>8.5298289812510517E-2</v>
          </cell>
          <cell r="D191">
            <v>0.96110242720698036</v>
          </cell>
          <cell r="E191">
            <v>0.95939811810593956</v>
          </cell>
          <cell r="F191">
            <v>0.8</v>
          </cell>
        </row>
        <row r="192">
          <cell r="A192">
            <v>191</v>
          </cell>
          <cell r="B192">
            <v>0.1063612677527063</v>
          </cell>
          <cell r="C192">
            <v>8.2465531951272333E-2</v>
          </cell>
          <cell r="D192">
            <v>0.9578331907491543</v>
          </cell>
          <cell r="E192">
            <v>0.95672842730682817</v>
          </cell>
          <cell r="F192">
            <v>0.8</v>
          </cell>
        </row>
        <row r="193">
          <cell r="A193">
            <v>192</v>
          </cell>
          <cell r="B193">
            <v>0.104037765817815</v>
          </cell>
          <cell r="C193">
            <v>7.9704259447573325E-2</v>
          </cell>
          <cell r="D193">
            <v>0.95445011872967322</v>
          </cell>
          <cell r="E193">
            <v>0.95395904439276125</v>
          </cell>
          <cell r="F193">
            <v>0.8</v>
          </cell>
        </row>
        <row r="194">
          <cell r="A194">
            <v>193</v>
          </cell>
          <cell r="B194">
            <v>0.10175471672629502</v>
          </cell>
          <cell r="C194">
            <v>7.701354927721786E-2</v>
          </cell>
          <cell r="D194">
            <v>0.95095513276392085</v>
          </cell>
          <cell r="E194">
            <v>0.95108931131745811</v>
          </cell>
          <cell r="F194">
            <v>0.8</v>
          </cell>
        </row>
        <row r="195">
          <cell r="A195">
            <v>194</v>
          </cell>
          <cell r="B195">
            <v>9.9511696433284655E-2</v>
          </cell>
          <cell r="C195">
            <v>7.439245753544016E-2</v>
          </cell>
          <cell r="D195">
            <v>0.94735015573672376</v>
          </cell>
          <cell r="E195">
            <v>0.94811863532602103</v>
          </cell>
          <cell r="F195">
            <v>0.8</v>
          </cell>
        </row>
        <row r="196">
          <cell r="A196">
            <v>195</v>
          </cell>
          <cell r="B196">
            <v>9.7308277735924389E-2</v>
          </cell>
          <cell r="C196">
            <v>7.1840020813370348E-2</v>
          </cell>
          <cell r="D196">
            <v>0.94363711313604959</v>
          </cell>
          <cell r="E196">
            <v>0.94504648933161273</v>
          </cell>
          <cell r="F196">
            <v>0.8</v>
          </cell>
        </row>
        <row r="197">
          <cell r="A197">
            <v>196</v>
          </cell>
          <cell r="B197">
            <v>9.5144030532636273E-2</v>
          </cell>
          <cell r="C197">
            <v>6.9355257564873485E-2</v>
          </cell>
          <cell r="D197">
            <v>0.93981793410745418</v>
          </cell>
          <cell r="E197">
            <v>0.94187241228170671</v>
          </cell>
          <cell r="F197">
            <v>0.8</v>
          </cell>
        </row>
        <row r="198">
          <cell r="A198">
            <v>197</v>
          </cell>
          <cell r="B198">
            <v>9.3018522077661009E-2</v>
          </cell>
          <cell r="C198">
            <v>6.6937169461981361E-2</v>
          </cell>
          <cell r="D198">
            <v>0.93589455227117979</v>
          </cell>
          <cell r="E198">
            <v>0.93859600951008315</v>
          </cell>
          <cell r="F198">
            <v>0.8</v>
          </cell>
        </row>
        <row r="199">
          <cell r="A199">
            <v>198</v>
          </cell>
          <cell r="B199">
            <v>9.0931317230810813E-2</v>
          </cell>
          <cell r="C199">
            <v>6.4584742737194042E-2</v>
          </cell>
          <cell r="D199">
            <v>0.9318689063363913</v>
          </cell>
          <cell r="E199">
            <v>0.9352169530709874</v>
          </cell>
          <cell r="F199">
            <v>0.8</v>
          </cell>
        </row>
        <row r="200">
          <cell r="A200">
            <v>199</v>
          </cell>
          <cell r="B200">
            <v>8.8881978702395933E-2</v>
          </cell>
          <cell r="C200">
            <v>6.2296949510988749E-2</v>
          </cell>
          <cell r="D200">
            <v>0.92774294054114959</v>
          </cell>
          <cell r="E200">
            <v>0.93173498205209271</v>
          </cell>
          <cell r="F200">
            <v>0.8</v>
          </cell>
        </row>
        <row r="201">
          <cell r="A201">
            <v>200</v>
          </cell>
          <cell r="B201">
            <v>8.6870067293292316E-2</v>
          </cell>
          <cell r="C201">
            <v>6.007274910293723E-2</v>
          </cell>
          <cell r="D201">
            <v>0.92351860494201499</v>
          </cell>
          <cell r="E201">
            <v>0.92814990286311416</v>
          </cell>
          <cell r="F201">
            <v>0.8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4FF24-8E39-4E95-94FA-2F0A643D6475}">
  <dimension ref="A1:Z97"/>
  <sheetViews>
    <sheetView topLeftCell="A10" workbookViewId="0">
      <selection activeCell="H30" sqref="H30"/>
    </sheetView>
  </sheetViews>
  <sheetFormatPr defaultRowHeight="14.4" x14ac:dyDescent="0.3"/>
  <cols>
    <col min="2" max="2" width="14" customWidth="1"/>
    <col min="5" max="5" width="11.44140625" bestFit="1" customWidth="1"/>
    <col min="14" max="14" width="11.44140625" bestFit="1" customWidth="1"/>
    <col min="16" max="16" width="11.6640625" customWidth="1"/>
  </cols>
  <sheetData>
    <row r="1" spans="1:22" ht="15" thickBot="1" x14ac:dyDescent="0.35">
      <c r="A1" s="7" t="s">
        <v>15</v>
      </c>
    </row>
    <row r="2" spans="1:22" ht="27" thickBo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2" t="s">
        <v>12</v>
      </c>
    </row>
    <row r="3" spans="1:22" ht="15" thickBot="1" x14ac:dyDescent="0.35">
      <c r="A3" s="3" t="s">
        <v>13</v>
      </c>
      <c r="B3" s="4">
        <v>1</v>
      </c>
      <c r="C3" s="4">
        <v>1</v>
      </c>
      <c r="D3" s="4">
        <v>2</v>
      </c>
      <c r="E3" s="4">
        <v>2</v>
      </c>
      <c r="F3" s="4">
        <v>1</v>
      </c>
      <c r="G3" s="4">
        <v>1</v>
      </c>
      <c r="H3" s="4">
        <v>4</v>
      </c>
      <c r="I3" s="4">
        <v>1</v>
      </c>
      <c r="J3" s="4">
        <v>0</v>
      </c>
      <c r="K3" s="4">
        <v>2</v>
      </c>
      <c r="L3" s="4">
        <v>4</v>
      </c>
      <c r="M3" s="5">
        <f>B3+C3+D3+E3+F3+G3+H3+I3+J3+K3+L3</f>
        <v>19</v>
      </c>
    </row>
    <row r="4" spans="1:22" ht="15" thickBot="1" x14ac:dyDescent="0.35">
      <c r="A4" s="3" t="s">
        <v>14</v>
      </c>
      <c r="B4" s="4">
        <v>0</v>
      </c>
      <c r="C4" s="4">
        <v>2</v>
      </c>
      <c r="D4" s="4">
        <v>0</v>
      </c>
      <c r="E4" s="4">
        <v>2</v>
      </c>
      <c r="F4" s="4">
        <v>1</v>
      </c>
      <c r="G4" s="4">
        <v>0</v>
      </c>
      <c r="H4" s="4">
        <v>2</v>
      </c>
      <c r="I4" s="4">
        <v>2</v>
      </c>
      <c r="J4" s="4">
        <v>3</v>
      </c>
      <c r="K4" s="4">
        <v>1</v>
      </c>
      <c r="L4" s="4">
        <v>1</v>
      </c>
      <c r="M4" s="5">
        <f>B4+C4+D4+E4+F4+G4+H4+I4+J4+K4+L4</f>
        <v>14</v>
      </c>
    </row>
    <row r="5" spans="1:22" ht="15" thickBot="1" x14ac:dyDescent="0.35">
      <c r="A5" s="3" t="s">
        <v>12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>
        <f>M3+M4</f>
        <v>33</v>
      </c>
    </row>
    <row r="6" spans="1:22" x14ac:dyDescent="0.3">
      <c r="N6" s="36"/>
      <c r="O6" s="36"/>
      <c r="P6" s="36"/>
    </row>
    <row r="7" spans="1:22" ht="26.4" x14ac:dyDescent="0.3">
      <c r="A7" s="6" t="s">
        <v>16</v>
      </c>
      <c r="K7" s="36"/>
      <c r="L7" s="36"/>
      <c r="N7" s="11"/>
      <c r="O7" s="11"/>
      <c r="P7" s="11"/>
    </row>
    <row r="8" spans="1:22" x14ac:dyDescent="0.3">
      <c r="J8" s="17"/>
      <c r="K8" s="11"/>
      <c r="L8" s="11"/>
      <c r="N8" s="16"/>
      <c r="O8" s="16"/>
      <c r="P8" s="16"/>
    </row>
    <row r="9" spans="1:22" x14ac:dyDescent="0.3">
      <c r="J9" s="37" t="s">
        <v>74</v>
      </c>
      <c r="K9" s="38"/>
      <c r="L9" s="38"/>
      <c r="M9" s="38"/>
      <c r="N9" s="39"/>
      <c r="O9" s="13"/>
      <c r="P9" s="13"/>
      <c r="Q9" s="13"/>
      <c r="R9" s="37" t="s">
        <v>75</v>
      </c>
      <c r="S9" s="38"/>
      <c r="T9" s="38"/>
      <c r="U9" s="38"/>
      <c r="V9" s="39"/>
    </row>
    <row r="10" spans="1:22" x14ac:dyDescent="0.3">
      <c r="J10" s="10" t="s">
        <v>40</v>
      </c>
      <c r="K10" s="10" t="s">
        <v>66</v>
      </c>
      <c r="L10" s="10" t="s">
        <v>67</v>
      </c>
      <c r="M10" s="10" t="s">
        <v>68</v>
      </c>
      <c r="N10" s="10" t="s">
        <v>69</v>
      </c>
      <c r="O10" s="11"/>
      <c r="P10" s="11"/>
      <c r="Q10" s="11"/>
      <c r="R10" s="10" t="s">
        <v>40</v>
      </c>
      <c r="S10" s="10" t="s">
        <v>66</v>
      </c>
      <c r="T10" s="10" t="s">
        <v>67</v>
      </c>
      <c r="U10" s="10" t="s">
        <v>68</v>
      </c>
      <c r="V10" s="10" t="s">
        <v>69</v>
      </c>
    </row>
    <row r="11" spans="1:22" x14ac:dyDescent="0.3">
      <c r="J11" s="10" t="s">
        <v>70</v>
      </c>
      <c r="K11" s="10">
        <v>109.47368</v>
      </c>
      <c r="L11" s="10" t="s">
        <v>46</v>
      </c>
      <c r="M11" s="10">
        <v>64.61112</v>
      </c>
      <c r="N11" s="10" t="s">
        <v>46</v>
      </c>
      <c r="O11" s="16"/>
      <c r="P11" s="16"/>
      <c r="Q11" s="16"/>
      <c r="R11" s="10" t="s">
        <v>70</v>
      </c>
      <c r="S11" s="10">
        <v>118.85643</v>
      </c>
      <c r="T11" s="10" t="s">
        <v>46</v>
      </c>
      <c r="U11" s="10">
        <v>50.355690000000003</v>
      </c>
      <c r="V11" s="10" t="s">
        <v>46</v>
      </c>
    </row>
    <row r="12" spans="1:22" x14ac:dyDescent="0.3">
      <c r="J12" s="10" t="s">
        <v>71</v>
      </c>
      <c r="K12" s="10">
        <v>0.1076</v>
      </c>
      <c r="L12" s="10" t="s">
        <v>46</v>
      </c>
      <c r="M12" s="10">
        <v>2.9430000000000001E-2</v>
      </c>
      <c r="N12" s="10" t="s">
        <v>46</v>
      </c>
      <c r="O12" s="16"/>
      <c r="P12" s="16"/>
      <c r="Q12" s="16"/>
      <c r="R12" s="10" t="s">
        <v>71</v>
      </c>
      <c r="S12" s="10">
        <v>9.6200000000000001E-3</v>
      </c>
      <c r="T12" s="10" t="s">
        <v>46</v>
      </c>
      <c r="U12" s="10">
        <v>3.2699999999999999E-3</v>
      </c>
      <c r="V12" s="10" t="s">
        <v>46</v>
      </c>
    </row>
    <row r="13" spans="1:22" x14ac:dyDescent="0.3">
      <c r="J13" s="10" t="s">
        <v>72</v>
      </c>
      <c r="K13" s="10">
        <v>4.5349500000000003</v>
      </c>
      <c r="L13" s="10" t="s">
        <v>46</v>
      </c>
      <c r="M13" s="10">
        <v>0.57823000000000002</v>
      </c>
      <c r="N13" s="10" t="s">
        <v>46</v>
      </c>
      <c r="O13" s="16"/>
      <c r="P13" s="16"/>
      <c r="Q13" s="16"/>
      <c r="R13" s="10" t="s">
        <v>72</v>
      </c>
      <c r="S13" s="10">
        <v>4.7060300000000002</v>
      </c>
      <c r="T13" s="10" t="s">
        <v>46</v>
      </c>
      <c r="U13" s="10">
        <v>0.38042999999999999</v>
      </c>
      <c r="V13" s="10" t="s">
        <v>46</v>
      </c>
    </row>
    <row r="14" spans="1:22" x14ac:dyDescent="0.3">
      <c r="J14" s="10" t="s">
        <v>49</v>
      </c>
      <c r="K14" s="10">
        <v>-10.8485</v>
      </c>
      <c r="L14" s="10" t="s">
        <v>46</v>
      </c>
      <c r="M14" s="10">
        <v>17.94462</v>
      </c>
      <c r="N14" s="10">
        <v>52</v>
      </c>
      <c r="O14" s="16"/>
      <c r="P14" s="16"/>
      <c r="Q14" s="16"/>
      <c r="R14" s="10" t="s">
        <v>49</v>
      </c>
      <c r="S14" s="10">
        <v>3.7444199999999999</v>
      </c>
      <c r="T14" s="10" t="s">
        <v>46</v>
      </c>
      <c r="U14" s="10">
        <v>0.87926000000000004</v>
      </c>
      <c r="V14" s="10">
        <v>59.098700000000001</v>
      </c>
    </row>
    <row r="15" spans="1:22" x14ac:dyDescent="0.3">
      <c r="J15" s="10" t="s">
        <v>51</v>
      </c>
      <c r="K15" s="10" t="s">
        <v>46</v>
      </c>
      <c r="L15" s="10" t="s">
        <v>46</v>
      </c>
      <c r="M15" s="10">
        <v>109.47368</v>
      </c>
      <c r="N15" s="10" t="s">
        <v>46</v>
      </c>
      <c r="O15" s="16"/>
      <c r="P15" s="16"/>
      <c r="Q15" s="16"/>
      <c r="R15" s="10" t="s">
        <v>51</v>
      </c>
      <c r="S15" s="10" t="s">
        <v>46</v>
      </c>
      <c r="T15" s="10" t="s">
        <v>46</v>
      </c>
      <c r="U15" s="10">
        <v>118.85642</v>
      </c>
      <c r="V15" s="10" t="s">
        <v>46</v>
      </c>
    </row>
    <row r="16" spans="1:22" x14ac:dyDescent="0.3">
      <c r="J16" s="10" t="s">
        <v>53</v>
      </c>
      <c r="K16" s="10" t="s">
        <v>46</v>
      </c>
      <c r="L16" s="10" t="s">
        <v>46</v>
      </c>
      <c r="M16" s="10">
        <v>60.666200000000003</v>
      </c>
      <c r="N16" s="10">
        <v>48.807040000000001</v>
      </c>
      <c r="O16" s="16"/>
      <c r="P16" s="16"/>
      <c r="Q16" s="16"/>
      <c r="R16" s="10" t="s">
        <v>53</v>
      </c>
      <c r="S16" s="10" t="s">
        <v>46</v>
      </c>
      <c r="T16" s="10" t="s">
        <v>46</v>
      </c>
      <c r="U16" s="10">
        <v>53.334760000000003</v>
      </c>
      <c r="V16" s="10">
        <v>65.52037</v>
      </c>
    </row>
    <row r="17" spans="1:22" x14ac:dyDescent="0.3">
      <c r="J17" s="10" t="s">
        <v>54</v>
      </c>
      <c r="K17" s="10" t="s">
        <v>46</v>
      </c>
      <c r="L17" s="10">
        <v>1.8782700000000001</v>
      </c>
      <c r="M17" s="10">
        <v>124.29834</v>
      </c>
      <c r="N17" s="10" t="s">
        <v>46</v>
      </c>
      <c r="O17" s="16"/>
      <c r="P17" s="16"/>
      <c r="Q17" s="16"/>
      <c r="R17" s="10" t="s">
        <v>54</v>
      </c>
      <c r="S17" s="10" t="s">
        <v>46</v>
      </c>
      <c r="T17" s="10">
        <v>2.5959500000000002</v>
      </c>
      <c r="U17" s="10">
        <v>134.29212000000001</v>
      </c>
      <c r="V17" s="10" t="s">
        <v>46</v>
      </c>
    </row>
    <row r="18" spans="1:22" x14ac:dyDescent="0.3">
      <c r="J18" s="10" t="s">
        <v>56</v>
      </c>
      <c r="K18" s="10" t="s">
        <v>46</v>
      </c>
      <c r="L18" s="10">
        <v>0.25070999999999999</v>
      </c>
      <c r="M18" s="10">
        <v>12.286630000000001</v>
      </c>
      <c r="N18" s="10">
        <v>51.997700000000002</v>
      </c>
      <c r="O18" s="16"/>
      <c r="P18" s="16"/>
      <c r="Q18" s="16"/>
      <c r="R18" s="10" t="s">
        <v>56</v>
      </c>
      <c r="S18" s="10" t="s">
        <v>46</v>
      </c>
      <c r="T18" s="10">
        <v>1.09877</v>
      </c>
      <c r="U18" s="10">
        <v>56.42754</v>
      </c>
      <c r="V18" s="10">
        <v>64.397810000000007</v>
      </c>
    </row>
    <row r="19" spans="1:22" x14ac:dyDescent="0.3">
      <c r="J19" s="10" t="s">
        <v>57</v>
      </c>
      <c r="K19" s="10">
        <v>142.768</v>
      </c>
      <c r="L19" s="10" t="s">
        <v>46</v>
      </c>
      <c r="M19" s="10">
        <v>64.460989999999995</v>
      </c>
      <c r="N19" s="10" t="s">
        <v>46</v>
      </c>
      <c r="O19" s="11"/>
      <c r="P19" s="16"/>
      <c r="Q19" s="11"/>
      <c r="R19" s="10" t="s">
        <v>57</v>
      </c>
      <c r="S19" s="10">
        <v>145.36739</v>
      </c>
      <c r="T19" s="10" t="s">
        <v>46</v>
      </c>
      <c r="U19" s="10">
        <v>54.158360000000002</v>
      </c>
      <c r="V19" s="10" t="s">
        <v>46</v>
      </c>
    </row>
    <row r="20" spans="1:22" x14ac:dyDescent="0.3">
      <c r="J20" s="10" t="s">
        <v>58</v>
      </c>
      <c r="K20" s="10">
        <v>80.751769999999993</v>
      </c>
      <c r="L20" s="10" t="s">
        <v>46</v>
      </c>
      <c r="M20" s="10">
        <v>45.197580000000002</v>
      </c>
      <c r="N20" s="10" t="s">
        <v>46</v>
      </c>
      <c r="O20" s="16"/>
      <c r="P20" s="16"/>
      <c r="R20" s="10" t="s">
        <v>58</v>
      </c>
      <c r="S20" s="10">
        <v>97.884249999999994</v>
      </c>
      <c r="T20" s="10" t="s">
        <v>46</v>
      </c>
      <c r="U20" s="10">
        <v>32.174790000000002</v>
      </c>
      <c r="V20" s="10" t="s">
        <v>46</v>
      </c>
    </row>
    <row r="21" spans="1:22" x14ac:dyDescent="0.3">
      <c r="J21" s="10" t="s">
        <v>59</v>
      </c>
      <c r="K21" s="10" t="s">
        <v>46</v>
      </c>
      <c r="L21" s="10">
        <v>3.2678799999999999</v>
      </c>
      <c r="M21" s="10">
        <v>33.499879999999997</v>
      </c>
      <c r="N21" s="10" t="s">
        <v>46</v>
      </c>
      <c r="O21" s="16"/>
      <c r="P21" s="16"/>
      <c r="R21" s="10" t="s">
        <v>59</v>
      </c>
      <c r="S21" s="10" t="s">
        <v>46</v>
      </c>
      <c r="T21" s="10">
        <v>7.1176599999999999</v>
      </c>
      <c r="U21" s="10">
        <v>16.698810000000002</v>
      </c>
      <c r="V21" s="10" t="s">
        <v>46</v>
      </c>
    </row>
    <row r="22" spans="1:22" x14ac:dyDescent="0.3">
      <c r="J22" s="10" t="s">
        <v>60</v>
      </c>
      <c r="K22" s="10" t="s">
        <v>46</v>
      </c>
      <c r="L22" s="10">
        <v>5.7930000000000002E-2</v>
      </c>
      <c r="M22" s="10">
        <v>992.14547000000005</v>
      </c>
      <c r="N22" s="10">
        <v>52</v>
      </c>
      <c r="O22" s="16"/>
      <c r="P22" s="16"/>
      <c r="R22" s="10" t="s">
        <v>60</v>
      </c>
      <c r="S22" s="10" t="s">
        <v>46</v>
      </c>
      <c r="T22" s="10">
        <v>1.24769</v>
      </c>
      <c r="U22" s="10">
        <v>44.455710000000003</v>
      </c>
      <c r="V22" s="10">
        <v>63.388330000000003</v>
      </c>
    </row>
    <row r="23" spans="1:22" x14ac:dyDescent="0.3">
      <c r="J23" s="10" t="s">
        <v>61</v>
      </c>
      <c r="K23" s="10">
        <v>101.52834</v>
      </c>
      <c r="L23" s="10" t="s">
        <v>46</v>
      </c>
      <c r="M23" s="10">
        <v>37.169789999999999</v>
      </c>
      <c r="N23" s="10" t="s">
        <v>46</v>
      </c>
      <c r="O23" s="16"/>
      <c r="P23" s="16"/>
      <c r="R23" s="10" t="s">
        <v>61</v>
      </c>
      <c r="S23" s="10">
        <v>109.95341999999999</v>
      </c>
      <c r="T23" s="10" t="s">
        <v>46</v>
      </c>
      <c r="U23" s="10">
        <v>26.10764</v>
      </c>
      <c r="V23" s="10" t="s">
        <v>46</v>
      </c>
    </row>
    <row r="24" spans="1:22" ht="41.4" x14ac:dyDescent="0.3">
      <c r="A24" s="20" t="s">
        <v>17</v>
      </c>
      <c r="B24" s="20" t="s">
        <v>35</v>
      </c>
      <c r="C24" s="20" t="s">
        <v>36</v>
      </c>
      <c r="D24" s="20" t="s">
        <v>17</v>
      </c>
      <c r="E24" s="20" t="s">
        <v>35</v>
      </c>
      <c r="F24" s="20" t="s">
        <v>37</v>
      </c>
      <c r="J24" s="10" t="s">
        <v>62</v>
      </c>
      <c r="K24" s="10">
        <v>4.5081100000000003</v>
      </c>
      <c r="L24" s="10" t="s">
        <v>46</v>
      </c>
      <c r="M24" s="10">
        <v>0.34634999999999999</v>
      </c>
      <c r="N24" s="10" t="s">
        <v>46</v>
      </c>
      <c r="O24" s="16"/>
      <c r="P24" s="16"/>
      <c r="R24" s="10" t="s">
        <v>62</v>
      </c>
      <c r="S24" s="10">
        <v>4.6671100000000001</v>
      </c>
      <c r="T24" s="10" t="s">
        <v>46</v>
      </c>
      <c r="U24" s="10">
        <v>0.20530000000000001</v>
      </c>
      <c r="V24" s="10" t="s">
        <v>46</v>
      </c>
    </row>
    <row r="25" spans="1:22" x14ac:dyDescent="0.3">
      <c r="A25" s="21">
        <v>1</v>
      </c>
      <c r="B25" s="21" t="s">
        <v>1</v>
      </c>
      <c r="C25" s="21">
        <v>208</v>
      </c>
      <c r="D25" s="21">
        <v>1</v>
      </c>
      <c r="E25" s="21" t="s">
        <v>2</v>
      </c>
      <c r="F25" s="21">
        <v>104</v>
      </c>
      <c r="J25" s="10" t="s">
        <v>63</v>
      </c>
      <c r="K25" s="10">
        <v>-0.85607999999999995</v>
      </c>
      <c r="L25" s="10" t="s">
        <v>46</v>
      </c>
      <c r="M25" s="10">
        <v>4.3328100000000003</v>
      </c>
      <c r="N25" s="10">
        <v>51.999899999999997</v>
      </c>
      <c r="O25" s="16"/>
      <c r="P25" s="16"/>
      <c r="R25" s="10" t="s">
        <v>63</v>
      </c>
      <c r="S25" s="10">
        <v>3.72864</v>
      </c>
      <c r="T25" s="10" t="s">
        <v>46</v>
      </c>
      <c r="U25" s="10">
        <v>0.53659999999999997</v>
      </c>
      <c r="V25" s="10">
        <v>61.02505</v>
      </c>
    </row>
    <row r="26" spans="1:22" x14ac:dyDescent="0.3">
      <c r="A26" s="21">
        <v>2</v>
      </c>
      <c r="B26" s="21" t="s">
        <v>2</v>
      </c>
      <c r="C26" s="21">
        <v>208</v>
      </c>
      <c r="D26" s="21">
        <v>2</v>
      </c>
      <c r="E26" s="21" t="s">
        <v>2</v>
      </c>
      <c r="F26" s="21">
        <v>104</v>
      </c>
      <c r="J26" s="37" t="s">
        <v>73</v>
      </c>
      <c r="K26" s="38"/>
      <c r="L26" s="38"/>
      <c r="M26" s="38"/>
      <c r="N26" s="39"/>
      <c r="O26" s="16"/>
      <c r="P26" s="16"/>
      <c r="R26" s="37" t="s">
        <v>73</v>
      </c>
      <c r="S26" s="38"/>
      <c r="T26" s="38"/>
      <c r="U26" s="38"/>
      <c r="V26" s="39"/>
    </row>
    <row r="27" spans="1:22" x14ac:dyDescent="0.3">
      <c r="A27" s="21">
        <v>3</v>
      </c>
      <c r="B27" s="21" t="s">
        <v>3</v>
      </c>
      <c r="C27" s="21">
        <v>104</v>
      </c>
      <c r="D27" s="21">
        <v>3</v>
      </c>
      <c r="E27" s="21" t="s">
        <v>4</v>
      </c>
      <c r="F27" s="21">
        <v>104</v>
      </c>
      <c r="K27" s="36"/>
      <c r="L27" s="36"/>
      <c r="M27" s="36"/>
      <c r="N27" s="36"/>
      <c r="O27" s="36"/>
      <c r="P27" s="36"/>
      <c r="Q27" s="36"/>
      <c r="R27" s="36"/>
      <c r="S27" s="36"/>
    </row>
    <row r="28" spans="1:22" x14ac:dyDescent="0.3">
      <c r="A28" s="21">
        <v>4</v>
      </c>
      <c r="B28" s="21" t="s">
        <v>3</v>
      </c>
      <c r="C28" s="21">
        <v>104</v>
      </c>
      <c r="D28" s="21">
        <v>4</v>
      </c>
      <c r="E28" s="21" t="s">
        <v>4</v>
      </c>
      <c r="F28" s="21">
        <v>104</v>
      </c>
      <c r="K28" s="13"/>
      <c r="L28" s="13"/>
      <c r="M28" s="13"/>
      <c r="N28" s="13"/>
      <c r="O28" s="13"/>
      <c r="P28" s="13"/>
      <c r="Q28" s="13"/>
      <c r="R28" s="13"/>
      <c r="S28" s="13"/>
    </row>
    <row r="29" spans="1:22" x14ac:dyDescent="0.3">
      <c r="A29" s="21">
        <v>5</v>
      </c>
      <c r="B29" s="21" t="s">
        <v>4</v>
      </c>
      <c r="C29" s="21">
        <v>104</v>
      </c>
      <c r="D29" s="21">
        <v>5</v>
      </c>
      <c r="E29" s="21" t="s">
        <v>5</v>
      </c>
      <c r="F29" s="21">
        <v>208</v>
      </c>
      <c r="K29" s="13"/>
      <c r="L29" s="13"/>
      <c r="M29" s="13"/>
      <c r="N29" s="13"/>
      <c r="O29" s="13"/>
      <c r="P29" s="13"/>
      <c r="Q29" s="13"/>
      <c r="R29" s="13"/>
      <c r="S29" s="13"/>
    </row>
    <row r="30" spans="1:22" x14ac:dyDescent="0.3">
      <c r="A30" s="21">
        <v>6</v>
      </c>
      <c r="B30" s="21" t="s">
        <v>4</v>
      </c>
      <c r="C30" s="21">
        <v>104</v>
      </c>
      <c r="D30" s="21">
        <v>6</v>
      </c>
      <c r="E30" s="21" t="s">
        <v>7</v>
      </c>
      <c r="F30" s="21">
        <v>104</v>
      </c>
      <c r="K30" s="13"/>
      <c r="L30" s="13"/>
      <c r="M30" s="13"/>
      <c r="N30" s="13"/>
      <c r="O30" s="13"/>
      <c r="P30" s="13"/>
      <c r="Q30" s="13"/>
      <c r="R30" s="13"/>
      <c r="S30" s="13"/>
    </row>
    <row r="31" spans="1:22" x14ac:dyDescent="0.3">
      <c r="A31" s="21">
        <v>7</v>
      </c>
      <c r="B31" s="21" t="s">
        <v>5</v>
      </c>
      <c r="C31" s="21">
        <v>208</v>
      </c>
      <c r="D31" s="21">
        <v>7</v>
      </c>
      <c r="E31" s="21" t="s">
        <v>7</v>
      </c>
      <c r="F31" s="21">
        <v>104</v>
      </c>
      <c r="K31" s="36"/>
      <c r="L31" s="36"/>
      <c r="M31" s="36"/>
      <c r="N31" s="36"/>
      <c r="O31" s="36"/>
      <c r="P31" s="36"/>
      <c r="Q31" s="36"/>
      <c r="R31" s="36"/>
      <c r="S31" s="36"/>
    </row>
    <row r="32" spans="1:22" x14ac:dyDescent="0.3">
      <c r="A32" s="21">
        <v>8</v>
      </c>
      <c r="B32" s="21" t="s">
        <v>6</v>
      </c>
      <c r="C32" s="21">
        <v>208</v>
      </c>
      <c r="D32" s="21">
        <v>8</v>
      </c>
      <c r="E32" s="21" t="s">
        <v>8</v>
      </c>
      <c r="F32" s="21">
        <v>104</v>
      </c>
      <c r="K32" s="13"/>
      <c r="L32" s="13"/>
      <c r="M32" s="13"/>
      <c r="N32" s="13"/>
      <c r="O32" s="13"/>
      <c r="P32" s="13"/>
      <c r="Q32" s="13"/>
      <c r="R32" s="13"/>
      <c r="S32" s="13"/>
    </row>
    <row r="33" spans="1:26" x14ac:dyDescent="0.3">
      <c r="A33" s="21">
        <v>9</v>
      </c>
      <c r="B33" s="21" t="s">
        <v>7</v>
      </c>
      <c r="C33" s="21">
        <v>52</v>
      </c>
      <c r="D33" s="21">
        <v>9</v>
      </c>
      <c r="E33" s="21" t="s">
        <v>8</v>
      </c>
      <c r="F33" s="21">
        <v>104</v>
      </c>
      <c r="H33" s="37" t="s">
        <v>38</v>
      </c>
      <c r="I33" s="38"/>
      <c r="J33" s="38"/>
      <c r="K33" s="38"/>
      <c r="L33" s="38"/>
      <c r="M33" s="38"/>
      <c r="N33" s="38"/>
      <c r="O33" s="38"/>
      <c r="P33" s="39"/>
      <c r="Q33" s="13"/>
      <c r="R33" s="37" t="s">
        <v>39</v>
      </c>
      <c r="S33" s="38"/>
      <c r="T33" s="38"/>
      <c r="U33" s="38"/>
      <c r="V33" s="38"/>
      <c r="W33" s="38"/>
      <c r="X33" s="38"/>
      <c r="Y33" s="38"/>
      <c r="Z33" s="39"/>
    </row>
    <row r="34" spans="1:26" x14ac:dyDescent="0.3">
      <c r="A34" s="21">
        <v>10</v>
      </c>
      <c r="B34" s="21" t="s">
        <v>7</v>
      </c>
      <c r="C34" s="21">
        <v>52</v>
      </c>
      <c r="D34" s="21">
        <v>10</v>
      </c>
      <c r="E34" s="21" t="s">
        <v>9</v>
      </c>
      <c r="F34" s="21">
        <v>69.33</v>
      </c>
      <c r="H34" s="10" t="s">
        <v>26</v>
      </c>
      <c r="I34" s="10" t="s">
        <v>27</v>
      </c>
      <c r="J34" s="10" t="s">
        <v>28</v>
      </c>
      <c r="K34" s="10" t="s">
        <v>29</v>
      </c>
      <c r="L34" s="10" t="s">
        <v>30</v>
      </c>
      <c r="M34" s="10" t="s">
        <v>31</v>
      </c>
      <c r="N34" s="10" t="s">
        <v>32</v>
      </c>
      <c r="O34" s="10" t="s">
        <v>33</v>
      </c>
      <c r="P34" s="10" t="s">
        <v>34</v>
      </c>
      <c r="R34" s="10" t="s">
        <v>26</v>
      </c>
      <c r="S34" s="10" t="s">
        <v>27</v>
      </c>
      <c r="T34" s="10" t="s">
        <v>28</v>
      </c>
      <c r="U34" s="10" t="s">
        <v>29</v>
      </c>
      <c r="V34" s="10" t="s">
        <v>30</v>
      </c>
      <c r="W34" s="10" t="s">
        <v>31</v>
      </c>
      <c r="X34" s="10" t="s">
        <v>32</v>
      </c>
      <c r="Y34" s="10" t="s">
        <v>33</v>
      </c>
      <c r="Z34" s="10" t="s">
        <v>34</v>
      </c>
    </row>
    <row r="35" spans="1:26" x14ac:dyDescent="0.3">
      <c r="A35" s="21">
        <v>11</v>
      </c>
      <c r="B35" s="21" t="s">
        <v>7</v>
      </c>
      <c r="C35" s="21">
        <v>52</v>
      </c>
      <c r="D35" s="21">
        <v>11</v>
      </c>
      <c r="E35" s="21" t="s">
        <v>9</v>
      </c>
      <c r="F35" s="21">
        <v>69.33</v>
      </c>
      <c r="G35" s="8"/>
      <c r="H35" s="10">
        <v>19</v>
      </c>
      <c r="I35" s="10">
        <v>0</v>
      </c>
      <c r="J35" s="24">
        <v>109.474</v>
      </c>
      <c r="K35" s="10">
        <v>64.611099999999993</v>
      </c>
      <c r="L35" s="10">
        <v>104</v>
      </c>
      <c r="M35" s="10">
        <v>52</v>
      </c>
      <c r="N35" s="10">
        <v>208</v>
      </c>
      <c r="O35" s="10">
        <v>0.75101700000000005</v>
      </c>
      <c r="P35" s="10">
        <v>-1.08633</v>
      </c>
      <c r="R35" s="10">
        <v>14</v>
      </c>
      <c r="S35" s="10">
        <v>0</v>
      </c>
      <c r="T35" s="10">
        <v>118.85599999999999</v>
      </c>
      <c r="U35" s="10">
        <v>50.355699999999999</v>
      </c>
      <c r="V35" s="10">
        <v>104</v>
      </c>
      <c r="W35" s="10">
        <v>69.33</v>
      </c>
      <c r="X35" s="10">
        <v>208</v>
      </c>
      <c r="Y35" s="10">
        <v>1.2190700000000001</v>
      </c>
      <c r="Z35" s="10">
        <v>0.115746</v>
      </c>
    </row>
    <row r="36" spans="1:26" x14ac:dyDescent="0.3">
      <c r="A36" s="21">
        <v>12</v>
      </c>
      <c r="B36" s="21" t="s">
        <v>7</v>
      </c>
      <c r="C36" s="21">
        <v>52</v>
      </c>
      <c r="D36" s="21">
        <v>12</v>
      </c>
      <c r="E36" s="21" t="s">
        <v>9</v>
      </c>
      <c r="F36" s="21">
        <v>69.33</v>
      </c>
      <c r="G36" s="8"/>
    </row>
    <row r="37" spans="1:26" x14ac:dyDescent="0.3">
      <c r="A37" s="21">
        <v>13</v>
      </c>
      <c r="B37" s="21" t="s">
        <v>8</v>
      </c>
      <c r="C37" s="21">
        <v>208</v>
      </c>
      <c r="D37" s="21">
        <v>13</v>
      </c>
      <c r="E37" s="21" t="s">
        <v>10</v>
      </c>
      <c r="F37" s="21">
        <v>208</v>
      </c>
      <c r="G37" s="13"/>
      <c r="H37" s="40" t="s">
        <v>65</v>
      </c>
      <c r="I37" s="40"/>
      <c r="J37" s="40"/>
      <c r="K37" s="40"/>
      <c r="N37" s="26"/>
      <c r="O37" s="26"/>
      <c r="P37" s="26"/>
      <c r="Q37" s="26"/>
      <c r="R37" s="41" t="s">
        <v>64</v>
      </c>
      <c r="S37" s="41"/>
      <c r="T37" s="41"/>
      <c r="U37" s="41"/>
    </row>
    <row r="38" spans="1:26" x14ac:dyDescent="0.3">
      <c r="A38" s="21">
        <v>14</v>
      </c>
      <c r="B38" s="21" t="s">
        <v>10</v>
      </c>
      <c r="C38" s="21">
        <v>104</v>
      </c>
      <c r="D38" s="21">
        <v>14</v>
      </c>
      <c r="E38" s="21" t="s">
        <v>11</v>
      </c>
      <c r="F38" s="21">
        <v>208</v>
      </c>
      <c r="G38" s="13"/>
      <c r="H38" s="19" t="s">
        <v>40</v>
      </c>
      <c r="I38" s="19" t="s">
        <v>41</v>
      </c>
      <c r="J38" s="19" t="s">
        <v>42</v>
      </c>
      <c r="K38" s="19" t="s">
        <v>43</v>
      </c>
      <c r="N38" s="13"/>
      <c r="O38" s="13"/>
      <c r="P38" s="13"/>
      <c r="Q38" s="13"/>
      <c r="R38" s="10" t="s">
        <v>40</v>
      </c>
      <c r="S38" s="10" t="s">
        <v>41</v>
      </c>
      <c r="T38" s="10" t="s">
        <v>42</v>
      </c>
      <c r="U38" s="10" t="s">
        <v>43</v>
      </c>
    </row>
    <row r="39" spans="1:26" x14ac:dyDescent="0.3">
      <c r="A39" s="21">
        <v>15</v>
      </c>
      <c r="B39" s="21" t="s">
        <v>10</v>
      </c>
      <c r="C39" s="21">
        <v>104</v>
      </c>
      <c r="D39" s="21"/>
      <c r="E39" s="21"/>
      <c r="F39" s="21"/>
      <c r="H39" s="19" t="s">
        <v>44</v>
      </c>
      <c r="I39" s="19">
        <v>1.9319999999999999</v>
      </c>
      <c r="J39" s="19" t="s">
        <v>45</v>
      </c>
      <c r="K39" s="19" t="s">
        <v>46</v>
      </c>
      <c r="N39" s="13"/>
      <c r="O39" s="13"/>
      <c r="P39" s="13"/>
      <c r="Q39" s="13"/>
      <c r="R39" s="10" t="s">
        <v>44</v>
      </c>
      <c r="S39" s="10">
        <v>1.958</v>
      </c>
      <c r="T39" s="10" t="s">
        <v>45</v>
      </c>
      <c r="U39" s="10" t="s">
        <v>46</v>
      </c>
    </row>
    <row r="40" spans="1:26" x14ac:dyDescent="0.3">
      <c r="A40" s="21">
        <v>16</v>
      </c>
      <c r="B40" s="21" t="s">
        <v>11</v>
      </c>
      <c r="C40" s="21">
        <v>52</v>
      </c>
      <c r="D40" s="21"/>
      <c r="E40" s="21"/>
      <c r="F40" s="21"/>
      <c r="H40" s="19" t="s">
        <v>47</v>
      </c>
      <c r="I40" s="19">
        <v>1.6619999999999999</v>
      </c>
      <c r="J40" s="19" t="s">
        <v>45</v>
      </c>
      <c r="K40" s="19" t="s">
        <v>46</v>
      </c>
      <c r="N40" s="13"/>
      <c r="O40" s="13"/>
      <c r="P40" s="13"/>
      <c r="Q40" s="13"/>
      <c r="R40" s="10" t="s">
        <v>47</v>
      </c>
      <c r="S40" s="10">
        <v>1.2829999999999999</v>
      </c>
      <c r="T40" s="10" t="s">
        <v>45</v>
      </c>
      <c r="U40" s="10" t="s">
        <v>46</v>
      </c>
    </row>
    <row r="41" spans="1:26" x14ac:dyDescent="0.3">
      <c r="A41" s="21">
        <v>17</v>
      </c>
      <c r="B41" s="21" t="s">
        <v>11</v>
      </c>
      <c r="C41" s="21">
        <v>52</v>
      </c>
      <c r="D41" s="21"/>
      <c r="E41" s="21"/>
      <c r="F41" s="21"/>
      <c r="H41" s="19" t="s">
        <v>48</v>
      </c>
      <c r="I41" s="19">
        <v>1.5960000000000001</v>
      </c>
      <c r="J41" s="19" t="s">
        <v>45</v>
      </c>
      <c r="K41" s="19" t="s">
        <v>46</v>
      </c>
      <c r="N41" s="13"/>
      <c r="O41" s="13"/>
      <c r="P41" s="13"/>
      <c r="Q41" s="13"/>
      <c r="R41" s="10" t="s">
        <v>48</v>
      </c>
      <c r="S41" s="10">
        <v>1.4790000000000001</v>
      </c>
      <c r="T41" s="10" t="s">
        <v>45</v>
      </c>
      <c r="U41" s="10" t="s">
        <v>46</v>
      </c>
    </row>
    <row r="42" spans="1:26" x14ac:dyDescent="0.3">
      <c r="A42" s="21">
        <v>18</v>
      </c>
      <c r="B42" s="21" t="s">
        <v>11</v>
      </c>
      <c r="C42" s="21">
        <v>52</v>
      </c>
      <c r="D42" s="21"/>
      <c r="E42" s="21"/>
      <c r="F42" s="21"/>
      <c r="H42" s="19" t="s">
        <v>49</v>
      </c>
      <c r="I42" s="19">
        <v>3.3610000000000002</v>
      </c>
      <c r="J42" s="19" t="s">
        <v>50</v>
      </c>
      <c r="K42" s="19">
        <v>0</v>
      </c>
      <c r="N42" s="13"/>
      <c r="O42" s="11"/>
      <c r="P42" s="11"/>
      <c r="Q42" s="11"/>
      <c r="R42" s="10" t="s">
        <v>49</v>
      </c>
      <c r="S42" s="9">
        <v>1.3720000000000001</v>
      </c>
      <c r="T42" s="9" t="s">
        <v>50</v>
      </c>
      <c r="U42" s="9">
        <v>0.11899999999999999</v>
      </c>
    </row>
    <row r="43" spans="1:26" x14ac:dyDescent="0.3">
      <c r="A43" s="21">
        <v>19</v>
      </c>
      <c r="B43" s="21" t="s">
        <v>11</v>
      </c>
      <c r="C43" s="21">
        <v>52</v>
      </c>
      <c r="D43" s="21"/>
      <c r="E43" s="21"/>
      <c r="F43" s="22"/>
      <c r="H43" s="19" t="s">
        <v>51</v>
      </c>
      <c r="I43" s="19">
        <v>2.38</v>
      </c>
      <c r="J43" s="19">
        <v>3.0000000000000001E-3</v>
      </c>
      <c r="K43" s="19" t="s">
        <v>46</v>
      </c>
      <c r="N43" s="13"/>
      <c r="O43" s="16"/>
      <c r="P43" s="16"/>
      <c r="Q43" s="16"/>
      <c r="R43" s="10" t="s">
        <v>51</v>
      </c>
      <c r="S43" s="14">
        <v>3.1120000000000001</v>
      </c>
      <c r="T43" s="14" t="s">
        <v>52</v>
      </c>
      <c r="U43" s="14" t="s">
        <v>46</v>
      </c>
    </row>
    <row r="44" spans="1:26" x14ac:dyDescent="0.3">
      <c r="A44" s="23"/>
      <c r="B44" s="23"/>
      <c r="C44" s="16"/>
      <c r="D44" s="36"/>
      <c r="E44" s="36"/>
      <c r="F44" s="13"/>
      <c r="H44" s="19" t="s">
        <v>53</v>
      </c>
      <c r="I44" s="19">
        <v>3.9540000000000002</v>
      </c>
      <c r="J44" s="19" t="s">
        <v>55</v>
      </c>
      <c r="K44" s="19">
        <v>0</v>
      </c>
      <c r="N44" s="13"/>
      <c r="O44" s="16"/>
      <c r="P44" s="16"/>
      <c r="Q44" s="16"/>
      <c r="R44" s="10" t="s">
        <v>53</v>
      </c>
      <c r="S44" s="14">
        <v>1.3</v>
      </c>
      <c r="T44" s="14">
        <v>1.9E-2</v>
      </c>
      <c r="U44" s="14">
        <v>0</v>
      </c>
    </row>
    <row r="45" spans="1:26" x14ac:dyDescent="0.3">
      <c r="A45" t="s">
        <v>22</v>
      </c>
      <c r="H45" s="19" t="s">
        <v>54</v>
      </c>
      <c r="I45" s="19">
        <v>1.6830000000000001</v>
      </c>
      <c r="J45" s="19" t="s">
        <v>55</v>
      </c>
      <c r="K45" s="19" t="s">
        <v>46</v>
      </c>
      <c r="N45" s="13"/>
      <c r="O45" s="16"/>
      <c r="P45" s="16"/>
      <c r="Q45" s="16"/>
      <c r="R45" s="10" t="s">
        <v>54</v>
      </c>
      <c r="S45" s="14">
        <v>1.7689999999999999</v>
      </c>
      <c r="T45" s="14" t="s">
        <v>55</v>
      </c>
      <c r="U45" s="14" t="s">
        <v>46</v>
      </c>
    </row>
    <row r="46" spans="1:26" x14ac:dyDescent="0.3">
      <c r="A46" t="s">
        <v>23</v>
      </c>
      <c r="H46" s="19" t="s">
        <v>56</v>
      </c>
      <c r="I46" s="19">
        <v>2.9620000000000002</v>
      </c>
      <c r="J46" s="19" t="s">
        <v>45</v>
      </c>
      <c r="K46" s="19">
        <v>0</v>
      </c>
      <c r="N46" s="13"/>
      <c r="O46" s="16"/>
      <c r="P46" s="16"/>
      <c r="Q46" s="16"/>
      <c r="R46" s="10" t="s">
        <v>56</v>
      </c>
      <c r="S46" s="14">
        <v>1.337</v>
      </c>
      <c r="T46" s="14" t="s">
        <v>45</v>
      </c>
      <c r="U46" s="14">
        <v>6.0000000000000001E-3</v>
      </c>
    </row>
    <row r="47" spans="1:26" x14ac:dyDescent="0.3">
      <c r="A47" s="15"/>
      <c r="B47" s="15"/>
      <c r="C47" s="13"/>
      <c r="D47" s="15"/>
      <c r="E47" s="15"/>
      <c r="F47" s="13"/>
      <c r="H47" s="19" t="s">
        <v>57</v>
      </c>
      <c r="I47" s="19">
        <v>2.194</v>
      </c>
      <c r="J47" s="19" t="s">
        <v>55</v>
      </c>
      <c r="K47" s="19" t="s">
        <v>46</v>
      </c>
      <c r="N47" s="13"/>
      <c r="O47" s="16"/>
      <c r="P47" s="16"/>
      <c r="Q47" s="16"/>
      <c r="R47" s="10" t="s">
        <v>57</v>
      </c>
      <c r="S47" s="14">
        <v>2.1960000000000002</v>
      </c>
      <c r="T47" s="14" t="s">
        <v>55</v>
      </c>
      <c r="U47" s="14" t="s">
        <v>46</v>
      </c>
    </row>
    <row r="48" spans="1:26" ht="15" customHeight="1" x14ac:dyDescent="0.3">
      <c r="A48" s="15"/>
      <c r="B48" s="15"/>
      <c r="C48" s="13"/>
      <c r="D48" s="15"/>
      <c r="E48" s="15"/>
      <c r="F48" s="13"/>
      <c r="H48" s="19" t="s">
        <v>58</v>
      </c>
      <c r="I48" s="19">
        <v>1.8859999999999999</v>
      </c>
      <c r="J48" s="19" t="s">
        <v>55</v>
      </c>
      <c r="K48" s="19" t="s">
        <v>46</v>
      </c>
      <c r="N48" s="13"/>
      <c r="O48" s="16"/>
      <c r="P48" s="16"/>
      <c r="Q48" s="16"/>
      <c r="R48" s="10" t="s">
        <v>58</v>
      </c>
      <c r="S48" s="14">
        <v>1.6579999999999999</v>
      </c>
      <c r="T48" s="14" t="s">
        <v>55</v>
      </c>
      <c r="U48" s="14" t="s">
        <v>46</v>
      </c>
    </row>
    <row r="49" spans="1:21" x14ac:dyDescent="0.3">
      <c r="A49" s="15"/>
      <c r="B49" s="15"/>
      <c r="C49" s="13"/>
      <c r="D49" s="15"/>
      <c r="E49" s="15"/>
      <c r="F49" s="13"/>
      <c r="H49" s="19" t="s">
        <v>59</v>
      </c>
      <c r="I49" s="19">
        <v>1.7230000000000001</v>
      </c>
      <c r="J49" s="19" t="s">
        <v>45</v>
      </c>
      <c r="K49" s="19" t="s">
        <v>46</v>
      </c>
      <c r="N49" s="13"/>
      <c r="O49" s="16"/>
      <c r="P49" s="16"/>
      <c r="Q49" s="16"/>
      <c r="R49" s="10" t="s">
        <v>59</v>
      </c>
      <c r="S49" s="14">
        <v>1.6879999999999999</v>
      </c>
      <c r="T49" s="14" t="s">
        <v>45</v>
      </c>
      <c r="U49" s="14" t="s">
        <v>46</v>
      </c>
    </row>
    <row r="50" spans="1:21" x14ac:dyDescent="0.3">
      <c r="A50" s="15"/>
      <c r="B50" s="15"/>
      <c r="C50" s="13"/>
      <c r="D50" s="15"/>
      <c r="E50" s="15"/>
      <c r="F50" s="13"/>
      <c r="H50" s="19" t="s">
        <v>60</v>
      </c>
      <c r="I50" s="19">
        <v>5.1420000000000003</v>
      </c>
      <c r="J50" s="19" t="s">
        <v>50</v>
      </c>
      <c r="K50" s="19">
        <v>0</v>
      </c>
      <c r="N50" s="13"/>
      <c r="O50" s="16"/>
      <c r="P50" s="16"/>
      <c r="Q50" s="16"/>
      <c r="R50" s="10" t="s">
        <v>60</v>
      </c>
      <c r="S50" s="14">
        <v>1.34</v>
      </c>
      <c r="T50" s="14" t="s">
        <v>50</v>
      </c>
      <c r="U50" s="14">
        <v>3.1E-2</v>
      </c>
    </row>
    <row r="51" spans="1:21" x14ac:dyDescent="0.3">
      <c r="A51" t="s">
        <v>18</v>
      </c>
      <c r="F51" s="13"/>
      <c r="H51" s="19" t="s">
        <v>61</v>
      </c>
      <c r="I51" s="19">
        <v>1.82</v>
      </c>
      <c r="J51" s="19" t="s">
        <v>45</v>
      </c>
      <c r="K51" s="19" t="s">
        <v>46</v>
      </c>
      <c r="N51" s="13"/>
      <c r="O51" s="11"/>
      <c r="P51" s="16"/>
      <c r="Q51" s="11"/>
      <c r="R51" s="10" t="s">
        <v>61</v>
      </c>
      <c r="S51" s="9">
        <v>1.8959999999999999</v>
      </c>
      <c r="T51" s="14" t="s">
        <v>45</v>
      </c>
      <c r="U51" s="9" t="s">
        <v>46</v>
      </c>
    </row>
    <row r="52" spans="1:21" x14ac:dyDescent="0.3">
      <c r="H52" s="19" t="s">
        <v>62</v>
      </c>
      <c r="I52" s="19">
        <v>1.5369999999999999</v>
      </c>
      <c r="J52" s="19" t="s">
        <v>45</v>
      </c>
      <c r="K52" s="19" t="s">
        <v>46</v>
      </c>
      <c r="N52" s="13"/>
      <c r="O52" s="13"/>
      <c r="P52" s="13"/>
      <c r="Q52" s="13"/>
      <c r="R52" s="10" t="s">
        <v>62</v>
      </c>
      <c r="S52" s="10">
        <v>1.482</v>
      </c>
      <c r="T52" s="10" t="s">
        <v>45</v>
      </c>
      <c r="U52" s="10" t="s">
        <v>46</v>
      </c>
    </row>
    <row r="53" spans="1:21" x14ac:dyDescent="0.3">
      <c r="A53" t="s">
        <v>19</v>
      </c>
      <c r="H53" s="19" t="s">
        <v>63</v>
      </c>
      <c r="I53" s="19">
        <v>2.778</v>
      </c>
      <c r="J53" s="19" t="s">
        <v>50</v>
      </c>
      <c r="K53" s="19">
        <v>0</v>
      </c>
      <c r="N53" s="13"/>
      <c r="O53" s="13"/>
      <c r="P53" s="13"/>
      <c r="Q53" s="13"/>
      <c r="R53" s="10" t="s">
        <v>63</v>
      </c>
      <c r="S53" s="10">
        <v>1.3759999999999999</v>
      </c>
      <c r="T53" s="10" t="s">
        <v>50</v>
      </c>
      <c r="U53" s="10">
        <v>0.13400000000000001</v>
      </c>
    </row>
    <row r="54" spans="1:21" x14ac:dyDescent="0.3">
      <c r="G54" s="12"/>
      <c r="H54" s="36"/>
      <c r="I54" s="36"/>
      <c r="J54" s="36"/>
      <c r="K54" s="36"/>
      <c r="L54" s="36"/>
      <c r="M54" s="36"/>
      <c r="N54" s="36"/>
      <c r="O54" s="36"/>
      <c r="P54" s="36"/>
    </row>
    <row r="55" spans="1:21" x14ac:dyDescent="0.3">
      <c r="A55" t="s">
        <v>20</v>
      </c>
      <c r="G55" s="12"/>
      <c r="H55" s="13"/>
      <c r="I55" s="13"/>
      <c r="J55" s="13"/>
      <c r="K55" s="13"/>
      <c r="L55" s="13"/>
      <c r="M55" s="13"/>
      <c r="N55" s="13"/>
      <c r="O55" s="13"/>
      <c r="P55" s="13"/>
    </row>
    <row r="56" spans="1:21" x14ac:dyDescent="0.3">
      <c r="G56" s="12"/>
      <c r="H56" s="13"/>
      <c r="I56" s="13"/>
      <c r="J56" s="25"/>
      <c r="K56" s="13"/>
      <c r="L56" s="13"/>
      <c r="M56" s="13"/>
      <c r="N56" s="13"/>
      <c r="O56" s="13"/>
      <c r="P56" s="13"/>
    </row>
    <row r="57" spans="1:21" x14ac:dyDescent="0.3">
      <c r="A57" t="s">
        <v>21</v>
      </c>
      <c r="F57">
        <f>26*8</f>
        <v>208</v>
      </c>
      <c r="G57" s="12"/>
      <c r="H57" s="13"/>
      <c r="I57" s="13"/>
      <c r="J57" s="13"/>
      <c r="K57" s="13"/>
      <c r="L57" s="13"/>
      <c r="M57" s="13"/>
      <c r="N57" s="13"/>
      <c r="O57" s="13"/>
      <c r="P57" s="13"/>
    </row>
    <row r="58" spans="1:21" x14ac:dyDescent="0.3">
      <c r="F58">
        <f>208*11</f>
        <v>2288</v>
      </c>
      <c r="G58" s="12"/>
      <c r="H58" s="36"/>
      <c r="I58" s="36"/>
      <c r="J58" s="36"/>
      <c r="K58" s="36"/>
      <c r="L58" s="36"/>
      <c r="M58" s="36"/>
      <c r="N58" s="36"/>
      <c r="O58" s="36"/>
      <c r="P58" s="36"/>
    </row>
    <row r="59" spans="1:21" ht="72" x14ac:dyDescent="0.3">
      <c r="A59" s="15" t="s">
        <v>24</v>
      </c>
      <c r="B59" s="15" t="s">
        <v>25</v>
      </c>
      <c r="G59" s="12"/>
      <c r="H59" s="13"/>
      <c r="I59" s="13"/>
      <c r="J59" s="13"/>
      <c r="K59" s="13"/>
      <c r="L59" s="13"/>
      <c r="M59" s="13"/>
      <c r="N59" s="13"/>
      <c r="O59" s="13"/>
      <c r="P59" s="13"/>
    </row>
    <row r="60" spans="1:21" x14ac:dyDescent="0.3">
      <c r="G60" s="12"/>
      <c r="H60" s="13"/>
      <c r="I60" s="13"/>
      <c r="J60" s="13"/>
      <c r="K60" s="13"/>
      <c r="L60" s="13"/>
      <c r="M60" s="13"/>
      <c r="N60" s="13"/>
      <c r="O60" s="13"/>
      <c r="P60" s="13"/>
    </row>
    <row r="62" spans="1:21" x14ac:dyDescent="0.3">
      <c r="H62" s="36"/>
      <c r="I62" s="36"/>
      <c r="J62" s="36"/>
      <c r="K62" s="36"/>
      <c r="L62" s="13"/>
      <c r="M62" s="13"/>
      <c r="N62" s="42"/>
      <c r="O62" s="42"/>
      <c r="P62" s="42"/>
      <c r="Q62" s="42"/>
      <c r="R62" s="13"/>
    </row>
    <row r="63" spans="1:21" x14ac:dyDescent="0.3">
      <c r="H63" s="18"/>
      <c r="I63" s="18"/>
      <c r="J63" s="18"/>
      <c r="K63" s="18"/>
      <c r="L63" s="13"/>
      <c r="M63" s="13"/>
      <c r="N63" s="13"/>
      <c r="O63" s="13"/>
      <c r="P63" s="13"/>
      <c r="Q63" s="13"/>
      <c r="R63" s="13"/>
    </row>
    <row r="64" spans="1:21" x14ac:dyDescent="0.3">
      <c r="H64" s="18"/>
      <c r="I64" s="18"/>
      <c r="J64" s="18"/>
      <c r="K64" s="18"/>
      <c r="L64" s="13"/>
      <c r="M64" s="13"/>
      <c r="N64" s="13"/>
      <c r="O64" s="13"/>
      <c r="P64" s="13"/>
      <c r="Q64" s="13"/>
      <c r="R64" s="13"/>
    </row>
    <row r="65" spans="8:18" x14ac:dyDescent="0.3">
      <c r="H65" s="18"/>
      <c r="I65" s="18"/>
      <c r="J65" s="18"/>
      <c r="K65" s="18"/>
      <c r="L65" s="13"/>
      <c r="M65" s="13"/>
      <c r="N65" s="13"/>
      <c r="O65" s="13"/>
      <c r="P65" s="13"/>
      <c r="Q65" s="13"/>
      <c r="R65" s="13"/>
    </row>
    <row r="66" spans="8:18" x14ac:dyDescent="0.3">
      <c r="H66" s="18"/>
      <c r="I66" s="18"/>
      <c r="J66" s="18"/>
      <c r="K66" s="18"/>
      <c r="L66" s="13"/>
      <c r="M66" s="13"/>
      <c r="N66" s="13"/>
      <c r="O66" s="13"/>
      <c r="P66" s="13"/>
      <c r="Q66" s="13"/>
      <c r="R66" s="13"/>
    </row>
    <row r="67" spans="8:18" x14ac:dyDescent="0.3">
      <c r="H67" s="18"/>
      <c r="I67" s="18"/>
      <c r="J67" s="18"/>
      <c r="K67" s="18"/>
      <c r="L67" s="13"/>
      <c r="M67" s="13"/>
      <c r="N67" s="13"/>
      <c r="O67" s="11"/>
      <c r="P67" s="11"/>
      <c r="Q67" s="11"/>
      <c r="R67" s="13"/>
    </row>
    <row r="68" spans="8:18" x14ac:dyDescent="0.3">
      <c r="H68" s="18"/>
      <c r="I68" s="18"/>
      <c r="J68" s="18"/>
      <c r="K68" s="18"/>
      <c r="L68" s="13"/>
      <c r="M68" s="13"/>
      <c r="N68" s="13"/>
      <c r="O68" s="16"/>
      <c r="P68" s="16"/>
      <c r="Q68" s="16"/>
      <c r="R68" s="13"/>
    </row>
    <row r="69" spans="8:18" x14ac:dyDescent="0.3">
      <c r="H69" s="18"/>
      <c r="I69" s="18"/>
      <c r="J69" s="18"/>
      <c r="K69" s="18"/>
      <c r="L69" s="13"/>
      <c r="M69" s="13"/>
      <c r="N69" s="13"/>
      <c r="O69" s="16"/>
      <c r="P69" s="16"/>
      <c r="Q69" s="16"/>
      <c r="R69" s="13"/>
    </row>
    <row r="70" spans="8:18" x14ac:dyDescent="0.3">
      <c r="H70" s="18"/>
      <c r="I70" s="18"/>
      <c r="J70" s="18"/>
      <c r="K70" s="18"/>
      <c r="L70" s="13"/>
      <c r="M70" s="13"/>
      <c r="N70" s="13"/>
      <c r="O70" s="16"/>
      <c r="P70" s="16"/>
      <c r="Q70" s="16"/>
      <c r="R70" s="13"/>
    </row>
    <row r="71" spans="8:18" x14ac:dyDescent="0.3">
      <c r="H71" s="18"/>
      <c r="I71" s="18"/>
      <c r="J71" s="18"/>
      <c r="K71" s="18"/>
      <c r="L71" s="13"/>
      <c r="M71" s="13"/>
      <c r="N71" s="13"/>
      <c r="O71" s="16"/>
      <c r="P71" s="16"/>
      <c r="Q71" s="16"/>
      <c r="R71" s="13"/>
    </row>
    <row r="72" spans="8:18" x14ac:dyDescent="0.3">
      <c r="H72" s="18"/>
      <c r="I72" s="18"/>
      <c r="J72" s="18"/>
      <c r="K72" s="18"/>
      <c r="L72" s="13"/>
      <c r="M72" s="13"/>
      <c r="N72" s="13"/>
      <c r="O72" s="16"/>
      <c r="P72" s="16"/>
      <c r="Q72" s="16"/>
      <c r="R72" s="13"/>
    </row>
    <row r="73" spans="8:18" x14ac:dyDescent="0.3">
      <c r="H73" s="18"/>
      <c r="I73" s="18"/>
      <c r="J73" s="18"/>
      <c r="K73" s="18"/>
      <c r="L73" s="13"/>
      <c r="M73" s="13"/>
      <c r="N73" s="13"/>
      <c r="O73" s="16"/>
      <c r="P73" s="16"/>
      <c r="Q73" s="16"/>
      <c r="R73" s="13"/>
    </row>
    <row r="74" spans="8:18" x14ac:dyDescent="0.3">
      <c r="H74" s="18"/>
      <c r="I74" s="18"/>
      <c r="J74" s="18"/>
      <c r="K74" s="18"/>
      <c r="L74" s="13"/>
      <c r="M74" s="13"/>
      <c r="N74" s="13"/>
      <c r="O74" s="16"/>
      <c r="P74" s="16"/>
      <c r="Q74" s="16"/>
      <c r="R74" s="13"/>
    </row>
    <row r="75" spans="8:18" x14ac:dyDescent="0.3">
      <c r="H75" s="18"/>
      <c r="I75" s="18"/>
      <c r="J75" s="18"/>
      <c r="K75" s="18"/>
      <c r="L75" s="13"/>
      <c r="M75" s="13"/>
      <c r="N75" s="13"/>
      <c r="O75" s="16"/>
      <c r="P75" s="16"/>
      <c r="Q75" s="16"/>
      <c r="R75" s="13"/>
    </row>
    <row r="76" spans="8:18" x14ac:dyDescent="0.3">
      <c r="H76" s="18"/>
      <c r="I76" s="18"/>
      <c r="J76" s="18"/>
      <c r="K76" s="18"/>
      <c r="L76" s="13"/>
      <c r="M76" s="13"/>
      <c r="N76" s="13"/>
      <c r="O76" s="11"/>
      <c r="P76" s="16"/>
      <c r="Q76" s="11"/>
      <c r="R76" s="13"/>
    </row>
    <row r="77" spans="8:18" x14ac:dyDescent="0.3">
      <c r="H77" s="18"/>
      <c r="I77" s="18"/>
      <c r="J77" s="18"/>
      <c r="K77" s="18"/>
      <c r="L77" s="13"/>
      <c r="M77" s="13"/>
      <c r="N77" s="13"/>
      <c r="O77" s="13"/>
      <c r="P77" s="13"/>
      <c r="Q77" s="13"/>
      <c r="R77" s="13"/>
    </row>
    <row r="78" spans="8:18" x14ac:dyDescent="0.3">
      <c r="H78" s="18"/>
      <c r="I78" s="18"/>
      <c r="J78" s="18"/>
      <c r="K78" s="18"/>
      <c r="L78" s="13"/>
      <c r="M78" s="13"/>
      <c r="N78" s="13"/>
      <c r="O78" s="13"/>
      <c r="P78" s="13"/>
      <c r="Q78" s="13"/>
      <c r="R78" s="13"/>
    </row>
    <row r="79" spans="8:18" x14ac:dyDescent="0.3"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</row>
    <row r="80" spans="8:18" x14ac:dyDescent="0.3">
      <c r="H80" s="36"/>
      <c r="I80" s="36"/>
      <c r="J80" s="36"/>
      <c r="K80" s="36"/>
      <c r="L80" s="36"/>
      <c r="M80" s="13"/>
      <c r="N80" s="36"/>
      <c r="O80" s="36"/>
      <c r="P80" s="36"/>
      <c r="Q80" s="36"/>
      <c r="R80" s="36"/>
    </row>
    <row r="81" spans="8:18" x14ac:dyDescent="0.3"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</row>
    <row r="82" spans="8:18" x14ac:dyDescent="0.3"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</row>
    <row r="83" spans="8:18" x14ac:dyDescent="0.3"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</row>
    <row r="84" spans="8:18" x14ac:dyDescent="0.3"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</row>
    <row r="85" spans="8:18" x14ac:dyDescent="0.3"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</row>
    <row r="86" spans="8:18" x14ac:dyDescent="0.3"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</row>
    <row r="87" spans="8:18" x14ac:dyDescent="0.3"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</row>
    <row r="88" spans="8:18" x14ac:dyDescent="0.3"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</row>
    <row r="89" spans="8:18" x14ac:dyDescent="0.3"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</row>
    <row r="90" spans="8:18" x14ac:dyDescent="0.3"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</row>
    <row r="91" spans="8:18" x14ac:dyDescent="0.3"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</row>
    <row r="92" spans="8:18" x14ac:dyDescent="0.3"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</row>
    <row r="93" spans="8:18" x14ac:dyDescent="0.3"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</row>
    <row r="94" spans="8:18" x14ac:dyDescent="0.3"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</row>
    <row r="95" spans="8:18" x14ac:dyDescent="0.3"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</row>
    <row r="96" spans="8:18" x14ac:dyDescent="0.3"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</row>
    <row r="97" spans="8:18" x14ac:dyDescent="0.3">
      <c r="H97" s="36"/>
      <c r="I97" s="36"/>
      <c r="J97" s="36"/>
      <c r="K97" s="36"/>
      <c r="L97" s="36"/>
      <c r="M97" s="13"/>
      <c r="N97" s="36"/>
      <c r="O97" s="36"/>
      <c r="P97" s="36"/>
      <c r="Q97" s="36"/>
      <c r="R97" s="36"/>
    </row>
  </sheetData>
  <mergeCells count="21">
    <mergeCell ref="D44:E44"/>
    <mergeCell ref="K7:L7"/>
    <mergeCell ref="N6:P6"/>
    <mergeCell ref="K27:S27"/>
    <mergeCell ref="K31:S31"/>
    <mergeCell ref="J9:N9"/>
    <mergeCell ref="J26:N26"/>
    <mergeCell ref="R9:V9"/>
    <mergeCell ref="R26:V26"/>
    <mergeCell ref="H97:L97"/>
    <mergeCell ref="N80:R80"/>
    <mergeCell ref="N97:R97"/>
    <mergeCell ref="H33:P33"/>
    <mergeCell ref="R33:Z33"/>
    <mergeCell ref="H37:K37"/>
    <mergeCell ref="R37:U37"/>
    <mergeCell ref="H54:P54"/>
    <mergeCell ref="H58:P58"/>
    <mergeCell ref="H62:K62"/>
    <mergeCell ref="N62:Q62"/>
    <mergeCell ref="H80:L80"/>
  </mergeCells>
  <phoneticPr fontId="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37903-47BB-46FD-876A-56F2113C6A3D}">
  <dimension ref="A1:A7"/>
  <sheetViews>
    <sheetView workbookViewId="0">
      <selection activeCell="A3" sqref="A3"/>
    </sheetView>
  </sheetViews>
  <sheetFormatPr defaultRowHeight="14.4" x14ac:dyDescent="0.3"/>
  <sheetData>
    <row r="1" spans="1:1" x14ac:dyDescent="0.3">
      <c r="A1" t="s">
        <v>77</v>
      </c>
    </row>
    <row r="2" spans="1:1" x14ac:dyDescent="0.3">
      <c r="A2" t="s">
        <v>78</v>
      </c>
    </row>
    <row r="3" spans="1:1" x14ac:dyDescent="0.3">
      <c r="A3" s="29">
        <f>EXP(-((100/124.29834)^1.87827))</f>
        <v>0.51447276711315559</v>
      </c>
    </row>
    <row r="5" spans="1:1" x14ac:dyDescent="0.3">
      <c r="A5" t="s">
        <v>76</v>
      </c>
    </row>
    <row r="6" spans="1:1" x14ac:dyDescent="0.3">
      <c r="A6" t="s">
        <v>78</v>
      </c>
    </row>
    <row r="7" spans="1:1" x14ac:dyDescent="0.3">
      <c r="A7" s="28">
        <f>EXP(-((100/134.29212)^2.59595))</f>
        <v>0.62804479226224008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5453B-ADDF-4AA4-99AC-7535E5DC0ACD}">
  <dimension ref="A1:D7"/>
  <sheetViews>
    <sheetView workbookViewId="0">
      <selection activeCell="D7" sqref="D7"/>
    </sheetView>
  </sheetViews>
  <sheetFormatPr defaultRowHeight="14.4" x14ac:dyDescent="0.3"/>
  <sheetData>
    <row r="1" spans="1:4" x14ac:dyDescent="0.3">
      <c r="A1" t="s">
        <v>77</v>
      </c>
    </row>
    <row r="2" spans="1:4" x14ac:dyDescent="0.3">
      <c r="A2" t="s">
        <v>78</v>
      </c>
      <c r="B2" t="s">
        <v>79</v>
      </c>
      <c r="C2" t="s">
        <v>80</v>
      </c>
      <c r="D2" t="s">
        <v>84</v>
      </c>
    </row>
    <row r="3" spans="1:4" x14ac:dyDescent="0.3">
      <c r="A3" s="27">
        <f>1.87827/124.29834</f>
        <v>1.5110982174017773E-2</v>
      </c>
      <c r="B3" s="28">
        <f>100/124.29834</f>
        <v>0.8045159734232975</v>
      </c>
      <c r="C3" s="28">
        <f>B3^0.87827</f>
        <v>0.82610249870112584</v>
      </c>
      <c r="D3" s="28">
        <f>A3*C3</f>
        <v>1.2483220131784253E-2</v>
      </c>
    </row>
    <row r="5" spans="1:4" x14ac:dyDescent="0.3">
      <c r="A5" t="s">
        <v>76</v>
      </c>
    </row>
    <row r="6" spans="1:4" x14ac:dyDescent="0.3">
      <c r="A6" t="s">
        <v>78</v>
      </c>
      <c r="B6" t="s">
        <v>79</v>
      </c>
      <c r="C6" t="s">
        <v>80</v>
      </c>
      <c r="D6" t="s">
        <v>85</v>
      </c>
    </row>
    <row r="7" spans="1:4" x14ac:dyDescent="0.3">
      <c r="A7" s="27">
        <f>2.59595/134.29212</f>
        <v>1.9330620441467453E-2</v>
      </c>
      <c r="B7" s="28">
        <f>100/134.29212</f>
        <v>0.74464532989724186</v>
      </c>
      <c r="C7" s="28">
        <f>B7^1.59595</f>
        <v>0.62465145636958164</v>
      </c>
      <c r="D7" s="28">
        <f>A7*C7</f>
        <v>1.2074900211290249E-2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EF978-9C50-48CA-A695-7AA30A5BC9CE}">
  <dimension ref="A1:C9"/>
  <sheetViews>
    <sheetView workbookViewId="0">
      <selection activeCell="B3" sqref="B3"/>
    </sheetView>
  </sheetViews>
  <sheetFormatPr defaultRowHeight="14.4" x14ac:dyDescent="0.3"/>
  <cols>
    <col min="1" max="1" width="11" bestFit="1" customWidth="1"/>
  </cols>
  <sheetData>
    <row r="1" spans="1:3" x14ac:dyDescent="0.3">
      <c r="A1" t="s">
        <v>77</v>
      </c>
    </row>
    <row r="2" spans="1:3" x14ac:dyDescent="0.3">
      <c r="A2" t="s">
        <v>78</v>
      </c>
      <c r="B2" t="s">
        <v>79</v>
      </c>
      <c r="C2" t="s">
        <v>80</v>
      </c>
    </row>
    <row r="3" spans="1:3" x14ac:dyDescent="0.3">
      <c r="A3" s="28">
        <f>1/1.87827</f>
        <v>0.53240481932842454</v>
      </c>
      <c r="B3" s="28">
        <f>_xlfn.GAMMA(A4)</f>
        <v>0.88770693532968292</v>
      </c>
      <c r="C3">
        <f>124.29834*B3</f>
        <v>110.34049846796694</v>
      </c>
    </row>
    <row r="4" spans="1:3" x14ac:dyDescent="0.3">
      <c r="A4" s="28">
        <f>1+A3</f>
        <v>1.5324048193284245</v>
      </c>
      <c r="B4" s="28"/>
      <c r="C4">
        <v>110.34</v>
      </c>
    </row>
    <row r="6" spans="1:3" x14ac:dyDescent="0.3">
      <c r="A6" t="s">
        <v>76</v>
      </c>
    </row>
    <row r="7" spans="1:3" x14ac:dyDescent="0.3">
      <c r="A7" t="s">
        <v>78</v>
      </c>
      <c r="B7" t="s">
        <v>79</v>
      </c>
      <c r="C7" t="s">
        <v>80</v>
      </c>
    </row>
    <row r="8" spans="1:3" x14ac:dyDescent="0.3">
      <c r="A8" s="28">
        <f>1/2.59595</f>
        <v>0.38521543173019507</v>
      </c>
      <c r="B8" s="28">
        <f>_xlfn.GAMMA(A9)</f>
        <v>0.88816941566545804</v>
      </c>
      <c r="C8">
        <f>134.29212*B8</f>
        <v>119.27415374887558</v>
      </c>
    </row>
    <row r="9" spans="1:3" x14ac:dyDescent="0.3">
      <c r="A9" s="28">
        <f>A8+1</f>
        <v>1.385215431730195</v>
      </c>
      <c r="C9">
        <v>119.27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61289-EA85-492D-AC91-DC44CBD430BB}">
  <dimension ref="A1:E7"/>
  <sheetViews>
    <sheetView workbookViewId="0">
      <selection sqref="A1:E7"/>
    </sheetView>
  </sheetViews>
  <sheetFormatPr defaultRowHeight="14.4" x14ac:dyDescent="0.3"/>
  <cols>
    <col min="1" max="1" width="12" bestFit="1" customWidth="1"/>
    <col min="2" max="2" width="10.44140625" bestFit="1" customWidth="1"/>
  </cols>
  <sheetData>
    <row r="1" spans="1:5" x14ac:dyDescent="0.3">
      <c r="A1" t="s">
        <v>77</v>
      </c>
    </row>
    <row r="2" spans="1:5" x14ac:dyDescent="0.3">
      <c r="A2" t="s">
        <v>78</v>
      </c>
      <c r="B2" t="s">
        <v>79</v>
      </c>
      <c r="C2" t="s">
        <v>80</v>
      </c>
      <c r="D2" t="s">
        <v>82</v>
      </c>
    </row>
    <row r="3" spans="1:5" x14ac:dyDescent="0.3">
      <c r="A3" s="31">
        <f>1/1.87827</f>
        <v>0.53240481932842454</v>
      </c>
      <c r="B3" s="30">
        <f>0.2231^0.5324</f>
        <v>0.44992608353346997</v>
      </c>
      <c r="C3" s="32">
        <f>124.29834*B3</f>
        <v>55.925065305911652</v>
      </c>
      <c r="D3">
        <f>C3/8</f>
        <v>6.9906331632389564</v>
      </c>
      <c r="E3" t="s">
        <v>81</v>
      </c>
    </row>
    <row r="5" spans="1:5" x14ac:dyDescent="0.3">
      <c r="A5" t="s">
        <v>76</v>
      </c>
    </row>
    <row r="6" spans="1:5" x14ac:dyDescent="0.3">
      <c r="A6" t="s">
        <v>78</v>
      </c>
      <c r="B6" t="s">
        <v>79</v>
      </c>
      <c r="C6" t="s">
        <v>80</v>
      </c>
      <c r="D6" t="s">
        <v>82</v>
      </c>
    </row>
    <row r="7" spans="1:5" x14ac:dyDescent="0.3">
      <c r="A7" s="28">
        <f>1/2.59595</f>
        <v>0.38521543173019507</v>
      </c>
      <c r="B7" s="29">
        <f>0.2231^0.3852</f>
        <v>0.56110228134487894</v>
      </c>
      <c r="C7" s="33">
        <f>134.29212*0.561</f>
        <v>75.337879320000013</v>
      </c>
      <c r="D7">
        <f>C7/8</f>
        <v>9.4172349150000016</v>
      </c>
      <c r="E7" t="s">
        <v>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9CD3C-7B66-4E9B-A52A-734D1F87161E}">
  <dimension ref="A1:E3"/>
  <sheetViews>
    <sheetView workbookViewId="0">
      <selection activeCell="E2" sqref="E2"/>
    </sheetView>
  </sheetViews>
  <sheetFormatPr defaultRowHeight="14.4" x14ac:dyDescent="0.3"/>
  <cols>
    <col min="2" max="2" width="20.109375" customWidth="1"/>
    <col min="3" max="3" width="18" customWidth="1"/>
    <col min="4" max="4" width="18.44140625" customWidth="1"/>
    <col min="5" max="5" width="22.21875" customWidth="1"/>
  </cols>
  <sheetData>
    <row r="1" spans="1:5" x14ac:dyDescent="0.3">
      <c r="A1" s="34" t="s">
        <v>100</v>
      </c>
      <c r="B1" s="34" t="s">
        <v>101</v>
      </c>
      <c r="C1" s="34" t="s">
        <v>102</v>
      </c>
      <c r="D1" s="34" t="s">
        <v>103</v>
      </c>
      <c r="E1" s="34" t="s">
        <v>104</v>
      </c>
    </row>
    <row r="2" spans="1:5" x14ac:dyDescent="0.3">
      <c r="A2" t="s">
        <v>13</v>
      </c>
      <c r="B2" s="29">
        <v>0.51400000000000001</v>
      </c>
      <c r="C2" s="29">
        <v>0.8</v>
      </c>
      <c r="D2" s="29">
        <f>C2-B2</f>
        <v>0.28600000000000003</v>
      </c>
      <c r="E2" s="35">
        <f>D2</f>
        <v>0.28600000000000003</v>
      </c>
    </row>
    <row r="3" spans="1:5" x14ac:dyDescent="0.3">
      <c r="A3" t="s">
        <v>14</v>
      </c>
      <c r="B3" s="29">
        <v>0.628</v>
      </c>
      <c r="C3" s="29">
        <v>0.8</v>
      </c>
      <c r="D3" s="29">
        <f>C3-B3</f>
        <v>0.17200000000000004</v>
      </c>
      <c r="E3" s="35">
        <f>D3</f>
        <v>0.17200000000000004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78C02-087A-4CE4-A30D-2EA76577F839}">
  <dimension ref="A1:F201"/>
  <sheetViews>
    <sheetView tabSelected="1" workbookViewId="0">
      <selection activeCell="R19" sqref="R19"/>
    </sheetView>
  </sheetViews>
  <sheetFormatPr defaultRowHeight="14.4" x14ac:dyDescent="0.3"/>
  <sheetData>
    <row r="1" spans="1:6" ht="57.6" x14ac:dyDescent="0.3">
      <c r="A1" s="8" t="s">
        <v>86</v>
      </c>
      <c r="B1" s="8" t="s">
        <v>87</v>
      </c>
      <c r="C1" s="8" t="s">
        <v>88</v>
      </c>
      <c r="D1" s="8" t="s">
        <v>89</v>
      </c>
      <c r="E1" s="8" t="s">
        <v>90</v>
      </c>
      <c r="F1" s="8" t="s">
        <v>105</v>
      </c>
    </row>
    <row r="2" spans="1:6" x14ac:dyDescent="0.3">
      <c r="A2">
        <f>1</f>
        <v>1</v>
      </c>
      <c r="B2">
        <f>EXP(-((A2/124.29834)^1.87827))</f>
        <v>0.99988358650525855</v>
      </c>
      <c r="C2">
        <f>EXP(-((A2/134.29212)^2.59595))</f>
        <v>0.99999700989404638</v>
      </c>
      <c r="D2">
        <f>EXP(-((MOD(A2,55.9)/124.29834)^1.87827))</f>
        <v>0.99988358650525855</v>
      </c>
      <c r="E2">
        <f>EXP(-((MOD(A2,75.3)/134.29212)^2.59595))</f>
        <v>0.99999700989404638</v>
      </c>
      <c r="F2">
        <f>0.8</f>
        <v>0.8</v>
      </c>
    </row>
    <row r="3" spans="1:6" x14ac:dyDescent="0.3">
      <c r="A3">
        <f>A2+1</f>
        <v>2</v>
      </c>
      <c r="B3">
        <f t="shared" ref="B3:B66" si="0">EXP(-((A3/124.29834)^1.87827))</f>
        <v>0.99957209113759737</v>
      </c>
      <c r="C3">
        <f t="shared" ref="C3:C66" si="1">EXP(-((A3/134.29212)^2.59595))</f>
        <v>0.9999819223439681</v>
      </c>
      <c r="D3">
        <f t="shared" ref="D3:D66" si="2">EXP(-((MOD(A3,55.9)/124.29834)^1.87827))</f>
        <v>0.99957209113759737</v>
      </c>
      <c r="E3">
        <f t="shared" ref="E3:E66" si="3">EXP(-((MOD(A3,75.3)/134.29212)^2.59595))</f>
        <v>0.9999819223439681</v>
      </c>
      <c r="F3">
        <f t="shared" ref="F3:F66" si="4">0.8</f>
        <v>0.8</v>
      </c>
    </row>
    <row r="4" spans="1:6" x14ac:dyDescent="0.3">
      <c r="A4">
        <f>A3+1</f>
        <v>3</v>
      </c>
      <c r="B4">
        <f t="shared" si="0"/>
        <v>0.99908379613598441</v>
      </c>
      <c r="C4">
        <f t="shared" si="1"/>
        <v>0.99994820845084331</v>
      </c>
      <c r="D4">
        <f t="shared" si="2"/>
        <v>0.99908379613598441</v>
      </c>
      <c r="E4">
        <f t="shared" si="3"/>
        <v>0.99994820845084331</v>
      </c>
      <c r="F4">
        <f t="shared" si="4"/>
        <v>0.8</v>
      </c>
    </row>
    <row r="5" spans="1:6" x14ac:dyDescent="0.3">
      <c r="A5">
        <f t="shared" ref="A5:A68" si="5">A4+1</f>
        <v>4</v>
      </c>
      <c r="B5">
        <f t="shared" si="0"/>
        <v>0.99842776233537545</v>
      </c>
      <c r="C5">
        <f t="shared" si="1"/>
        <v>0.99989070982324391</v>
      </c>
      <c r="D5">
        <f t="shared" si="2"/>
        <v>0.99842776233537545</v>
      </c>
      <c r="E5">
        <f t="shared" si="3"/>
        <v>0.99989070982324391</v>
      </c>
      <c r="F5">
        <f t="shared" si="4"/>
        <v>0.8</v>
      </c>
    </row>
    <row r="6" spans="1:6" x14ac:dyDescent="0.3">
      <c r="A6">
        <f t="shared" si="5"/>
        <v>5</v>
      </c>
      <c r="B6">
        <f t="shared" si="0"/>
        <v>0.9976101890935718</v>
      </c>
      <c r="C6">
        <f t="shared" si="1"/>
        <v>0.99980495444709794</v>
      </c>
      <c r="D6">
        <f t="shared" si="2"/>
        <v>0.9976101890935718</v>
      </c>
      <c r="E6">
        <f t="shared" si="3"/>
        <v>0.99980495444709794</v>
      </c>
      <c r="F6">
        <f t="shared" si="4"/>
        <v>0.8</v>
      </c>
    </row>
    <row r="7" spans="1:6" x14ac:dyDescent="0.3">
      <c r="A7">
        <f t="shared" si="5"/>
        <v>6</v>
      </c>
      <c r="B7">
        <f t="shared" si="0"/>
        <v>0.99663585106409058</v>
      </c>
      <c r="C7">
        <f t="shared" si="1"/>
        <v>0.99968691592975389</v>
      </c>
      <c r="D7">
        <f t="shared" si="2"/>
        <v>0.99663585106409058</v>
      </c>
      <c r="E7">
        <f t="shared" si="3"/>
        <v>0.99968691592975389</v>
      </c>
      <c r="F7">
        <f t="shared" si="4"/>
        <v>0.8</v>
      </c>
    </row>
    <row r="8" spans="1:6" x14ac:dyDescent="0.3">
      <c r="A8">
        <f t="shared" si="5"/>
        <v>7</v>
      </c>
      <c r="B8">
        <f t="shared" si="0"/>
        <v>0.99550868210616961</v>
      </c>
      <c r="C8">
        <f t="shared" si="1"/>
        <v>0.99953289121755018</v>
      </c>
      <c r="D8">
        <f t="shared" si="2"/>
        <v>0.99550868210616961</v>
      </c>
      <c r="E8">
        <f t="shared" si="3"/>
        <v>0.99953289121755018</v>
      </c>
      <c r="F8">
        <f t="shared" si="4"/>
        <v>0.8</v>
      </c>
    </row>
    <row r="9" spans="1:6" x14ac:dyDescent="0.3">
      <c r="A9">
        <f t="shared" si="5"/>
        <v>8</v>
      </c>
      <c r="B9">
        <f t="shared" si="0"/>
        <v>0.9942320707261153</v>
      </c>
      <c r="C9">
        <f t="shared" si="1"/>
        <v>0.99933942794409458</v>
      </c>
      <c r="D9">
        <f t="shared" si="2"/>
        <v>0.9942320707261153</v>
      </c>
      <c r="E9">
        <f t="shared" si="3"/>
        <v>0.99933942794409458</v>
      </c>
      <c r="F9">
        <f t="shared" si="4"/>
        <v>0.8</v>
      </c>
    </row>
    <row r="10" spans="1:6" x14ac:dyDescent="0.3">
      <c r="A10">
        <f t="shared" si="5"/>
        <v>9</v>
      </c>
      <c r="B10">
        <f t="shared" si="0"/>
        <v>0.99280902983253594</v>
      </c>
      <c r="C10">
        <f t="shared" si="1"/>
        <v>0.99910327706900137</v>
      </c>
      <c r="D10">
        <f t="shared" si="2"/>
        <v>0.99280902983253594</v>
      </c>
      <c r="E10">
        <f t="shared" si="3"/>
        <v>0.99910327706900137</v>
      </c>
      <c r="F10">
        <f t="shared" si="4"/>
        <v>0.8</v>
      </c>
    </row>
    <row r="11" spans="1:6" x14ac:dyDescent="0.3">
      <c r="A11">
        <f t="shared" si="5"/>
        <v>10</v>
      </c>
      <c r="B11">
        <f t="shared" si="0"/>
        <v>0.99124230288163084</v>
      </c>
      <c r="C11">
        <f t="shared" si="1"/>
        <v>0.99882136003537747</v>
      </c>
      <c r="D11">
        <f t="shared" si="2"/>
        <v>0.99124230288163084</v>
      </c>
      <c r="E11">
        <f t="shared" si="3"/>
        <v>0.99882136003537747</v>
      </c>
      <c r="F11">
        <f t="shared" si="4"/>
        <v>0.8</v>
      </c>
    </row>
    <row r="12" spans="1:6" x14ac:dyDescent="0.3">
      <c r="A12">
        <f t="shared" si="5"/>
        <v>11</v>
      </c>
      <c r="B12">
        <f t="shared" si="0"/>
        <v>0.98953443439307298</v>
      </c>
      <c r="C12">
        <f t="shared" si="1"/>
        <v>0.99849074497256507</v>
      </c>
      <c r="D12">
        <f t="shared" si="2"/>
        <v>0.98953443439307298</v>
      </c>
      <c r="E12">
        <f t="shared" si="3"/>
        <v>0.99849074497256507</v>
      </c>
      <c r="F12">
        <f t="shared" si="4"/>
        <v>0.8</v>
      </c>
    </row>
    <row r="13" spans="1:6" x14ac:dyDescent="0.3">
      <c r="A13">
        <f t="shared" si="5"/>
        <v>12</v>
      </c>
      <c r="B13">
        <f t="shared" si="0"/>
        <v>0.98768781897668934</v>
      </c>
      <c r="C13">
        <f t="shared" si="1"/>
        <v>0.99810862888317742</v>
      </c>
      <c r="D13">
        <f t="shared" si="2"/>
        <v>0.98768781897668934</v>
      </c>
      <c r="E13">
        <f t="shared" si="3"/>
        <v>0.99810862888317742</v>
      </c>
      <c r="F13">
        <f t="shared" si="4"/>
        <v>0.8</v>
      </c>
    </row>
    <row r="14" spans="1:6" x14ac:dyDescent="0.3">
      <c r="A14">
        <f t="shared" si="5"/>
        <v>13</v>
      </c>
      <c r="B14">
        <f t="shared" si="0"/>
        <v>0.98570473664293434</v>
      </c>
      <c r="C14">
        <f t="shared" si="1"/>
        <v>0.99767232397657002</v>
      </c>
      <c r="D14">
        <f t="shared" si="2"/>
        <v>0.98570473664293434</v>
      </c>
      <c r="E14">
        <f t="shared" si="3"/>
        <v>0.99767232397657002</v>
      </c>
      <c r="F14">
        <f t="shared" si="4"/>
        <v>0.8</v>
      </c>
    </row>
    <row r="15" spans="1:6" x14ac:dyDescent="0.3">
      <c r="A15">
        <f t="shared" si="5"/>
        <v>14</v>
      </c>
      <c r="B15">
        <f t="shared" si="0"/>
        <v>0.98358737895636517</v>
      </c>
      <c r="C15">
        <f t="shared" si="1"/>
        <v>0.9971792469827282</v>
      </c>
      <c r="D15">
        <f t="shared" si="2"/>
        <v>0.98358737895636517</v>
      </c>
      <c r="E15">
        <f t="shared" si="3"/>
        <v>0.9971792469827282</v>
      </c>
      <c r="F15">
        <f t="shared" si="4"/>
        <v>0.8</v>
      </c>
    </row>
    <row r="16" spans="1:6" x14ac:dyDescent="0.3">
      <c r="A16">
        <f t="shared" si="5"/>
        <v>15</v>
      </c>
      <c r="B16">
        <f t="shared" si="0"/>
        <v>0.98133786884823493</v>
      </c>
      <c r="C16">
        <f t="shared" si="1"/>
        <v>0.99662691067339582</v>
      </c>
      <c r="D16">
        <f t="shared" si="2"/>
        <v>0.98133786884823493</v>
      </c>
      <c r="E16">
        <f t="shared" si="3"/>
        <v>0.99662691067339582</v>
      </c>
      <c r="F16">
        <f t="shared" si="4"/>
        <v>0.8</v>
      </c>
    </row>
    <row r="17" spans="1:6" x14ac:dyDescent="0.3">
      <c r="A17">
        <f t="shared" si="5"/>
        <v>16</v>
      </c>
      <c r="B17">
        <f t="shared" si="0"/>
        <v>0.97895827590281093</v>
      </c>
      <c r="C17">
        <f t="shared" si="1"/>
        <v>0.99601291705881323</v>
      </c>
      <c r="D17">
        <f t="shared" si="2"/>
        <v>0.97895827590281093</v>
      </c>
      <c r="E17">
        <f t="shared" si="3"/>
        <v>0.99601291705881323</v>
      </c>
      <c r="F17">
        <f t="shared" si="4"/>
        <v>0.8</v>
      </c>
    </row>
    <row r="18" spans="1:6" x14ac:dyDescent="0.3">
      <c r="A18">
        <f t="shared" si="5"/>
        <v>17</v>
      </c>
      <c r="B18">
        <f t="shared" si="0"/>
        <v>0.97645062832869434</v>
      </c>
      <c r="C18">
        <f t="shared" si="1"/>
        <v>0.99533495188322307</v>
      </c>
      <c r="D18">
        <f t="shared" si="2"/>
        <v>0.97645062832869434</v>
      </c>
      <c r="E18">
        <f t="shared" si="3"/>
        <v>0.99533495188322307</v>
      </c>
      <c r="F18">
        <f t="shared" si="4"/>
        <v>0.8</v>
      </c>
    </row>
    <row r="19" spans="1:6" x14ac:dyDescent="0.3">
      <c r="A19">
        <f t="shared" si="5"/>
        <v>18</v>
      </c>
      <c r="B19">
        <f t="shared" si="0"/>
        <v>0.97381692244825713</v>
      </c>
      <c r="C19">
        <f t="shared" si="1"/>
        <v>0.99459078014500601</v>
      </c>
      <c r="D19">
        <f t="shared" si="2"/>
        <v>0.97381692244825713</v>
      </c>
      <c r="E19">
        <f t="shared" si="3"/>
        <v>0.99459078014500601</v>
      </c>
      <c r="F19">
        <f t="shared" si="4"/>
        <v>0.8</v>
      </c>
    </row>
    <row r="20" spans="1:6" x14ac:dyDescent="0.3">
      <c r="A20">
        <f t="shared" si="5"/>
        <v>19</v>
      </c>
      <c r="B20">
        <f t="shared" si="0"/>
        <v>0.97105913029315161</v>
      </c>
      <c r="C20">
        <f t="shared" si="1"/>
        <v>0.99377824243749646</v>
      </c>
      <c r="D20">
        <f t="shared" si="2"/>
        <v>0.97105913029315161</v>
      </c>
      <c r="E20">
        <f t="shared" si="3"/>
        <v>0.99377824243749646</v>
      </c>
      <c r="F20">
        <f t="shared" si="4"/>
        <v>0.8</v>
      </c>
    </row>
    <row r="21" spans="1:6" x14ac:dyDescent="0.3">
      <c r="A21">
        <f t="shared" si="5"/>
        <v>20</v>
      </c>
      <c r="B21">
        <f t="shared" si="0"/>
        <v>0.96817920573023053</v>
      </c>
      <c r="C21">
        <f t="shared" si="1"/>
        <v>0.99289525195573736</v>
      </c>
      <c r="D21">
        <f t="shared" si="2"/>
        <v>0.96817920573023053</v>
      </c>
      <c r="E21">
        <f t="shared" si="3"/>
        <v>0.99289525195573736</v>
      </c>
      <c r="F21">
        <f t="shared" si="4"/>
        <v>0.8</v>
      </c>
    </row>
    <row r="22" spans="1:6" x14ac:dyDescent="0.3">
      <c r="A22">
        <f t="shared" si="5"/>
        <v>21</v>
      </c>
      <c r="B22">
        <f t="shared" si="0"/>
        <v>0.96517908943020847</v>
      </c>
      <c r="C22">
        <f t="shared" si="1"/>
        <v>0.99193979204970084</v>
      </c>
      <c r="D22">
        <f t="shared" si="2"/>
        <v>0.96517908943020847</v>
      </c>
      <c r="E22">
        <f t="shared" si="3"/>
        <v>0.99193979204970084</v>
      </c>
      <c r="F22">
        <f t="shared" si="4"/>
        <v>0.8</v>
      </c>
    </row>
    <row r="23" spans="1:6" x14ac:dyDescent="0.3">
      <c r="A23">
        <f t="shared" si="5"/>
        <v>22</v>
      </c>
      <c r="B23">
        <f t="shared" si="0"/>
        <v>0.96206071291300077</v>
      </c>
      <c r="C23">
        <f t="shared" si="1"/>
        <v>0.99090991423029473</v>
      </c>
      <c r="D23">
        <f t="shared" si="2"/>
        <v>0.96206071291300077</v>
      </c>
      <c r="E23">
        <f t="shared" si="3"/>
        <v>0.99090991423029473</v>
      </c>
      <c r="F23">
        <f t="shared" si="4"/>
        <v>0.8</v>
      </c>
    </row>
    <row r="24" spans="1:6" x14ac:dyDescent="0.3">
      <c r="A24">
        <f t="shared" si="5"/>
        <v>23</v>
      </c>
      <c r="B24">
        <f t="shared" si="0"/>
        <v>0.95882600184770783</v>
      </c>
      <c r="C24">
        <f t="shared" si="1"/>
        <v>0.98980373655364562</v>
      </c>
      <c r="D24">
        <f t="shared" si="2"/>
        <v>0.95882600184770783</v>
      </c>
      <c r="E24">
        <f t="shared" si="3"/>
        <v>0.98980373655364562</v>
      </c>
      <c r="F24">
        <f t="shared" si="4"/>
        <v>0.8</v>
      </c>
    </row>
    <row r="25" spans="1:6" x14ac:dyDescent="0.3">
      <c r="A25">
        <f t="shared" si="5"/>
        <v>24</v>
      </c>
      <c r="B25">
        <f t="shared" si="0"/>
        <v>0.95547687874455078</v>
      </c>
      <c r="C25">
        <f t="shared" si="1"/>
        <v>0.98861944232364263</v>
      </c>
      <c r="D25">
        <f t="shared" si="2"/>
        <v>0.95547687874455078</v>
      </c>
      <c r="E25">
        <f t="shared" si="3"/>
        <v>0.98861944232364263</v>
      </c>
      <c r="F25">
        <f t="shared" si="4"/>
        <v>0.8</v>
      </c>
    </row>
    <row r="26" spans="1:6" x14ac:dyDescent="0.3">
      <c r="A26">
        <f t="shared" si="5"/>
        <v>25</v>
      </c>
      <c r="B26">
        <f t="shared" si="0"/>
        <v>0.95201526514603807</v>
      </c>
      <c r="C26">
        <f t="shared" si="1"/>
        <v>0.98735527906382303</v>
      </c>
      <c r="D26">
        <f t="shared" si="2"/>
        <v>0.95201526514603807</v>
      </c>
      <c r="E26">
        <f t="shared" si="3"/>
        <v>0.98735527906382303</v>
      </c>
      <c r="F26">
        <f t="shared" si="4"/>
        <v>0.8</v>
      </c>
    </row>
    <row r="27" spans="1:6" x14ac:dyDescent="0.3">
      <c r="A27">
        <f t="shared" si="5"/>
        <v>26</v>
      </c>
      <c r="B27">
        <f t="shared" si="0"/>
        <v>0.94844308340217154</v>
      </c>
      <c r="C27">
        <f t="shared" si="1"/>
        <v>0.98600955771828824</v>
      </c>
      <c r="D27">
        <f t="shared" si="2"/>
        <v>0.94844308340217154</v>
      </c>
      <c r="E27">
        <f t="shared" si="3"/>
        <v>0.98600955771828824</v>
      </c>
      <c r="F27">
        <f t="shared" si="4"/>
        <v>0.8</v>
      </c>
    </row>
    <row r="28" spans="1:6" x14ac:dyDescent="0.3">
      <c r="A28">
        <f t="shared" si="5"/>
        <v>27</v>
      </c>
      <c r="B28">
        <f t="shared" si="0"/>
        <v>0.94476225809743875</v>
      </c>
      <c r="C28">
        <f t="shared" si="1"/>
        <v>0.98458065204809631</v>
      </c>
      <c r="D28">
        <f t="shared" si="2"/>
        <v>0.94476225809743875</v>
      </c>
      <c r="E28">
        <f t="shared" si="3"/>
        <v>0.98458065204809631</v>
      </c>
      <c r="F28">
        <f t="shared" si="4"/>
        <v>0.8</v>
      </c>
    </row>
    <row r="29" spans="1:6" x14ac:dyDescent="0.3">
      <c r="A29">
        <f t="shared" si="5"/>
        <v>28</v>
      </c>
      <c r="B29">
        <f t="shared" si="0"/>
        <v>0.9409747171842503</v>
      </c>
      <c r="C29">
        <f t="shared" si="1"/>
        <v>0.98306699819493215</v>
      </c>
      <c r="D29">
        <f t="shared" si="2"/>
        <v>0.9409747171842503</v>
      </c>
      <c r="E29">
        <f t="shared" si="3"/>
        <v>0.98306699819493215</v>
      </c>
      <c r="F29">
        <f t="shared" si="4"/>
        <v>0.8</v>
      </c>
    </row>
    <row r="30" spans="1:6" x14ac:dyDescent="0.3">
      <c r="A30">
        <f t="shared" si="5"/>
        <v>29</v>
      </c>
      <c r="B30">
        <f t="shared" si="0"/>
        <v>0.93708239286731776</v>
      </c>
      <c r="C30">
        <f t="shared" si="1"/>
        <v>0.98146709438814494</v>
      </c>
      <c r="D30">
        <f t="shared" si="2"/>
        <v>0.93708239286731776</v>
      </c>
      <c r="E30">
        <f t="shared" si="3"/>
        <v>0.98146709438814494</v>
      </c>
      <c r="F30">
        <f t="shared" si="4"/>
        <v>0.8</v>
      </c>
    </row>
    <row r="31" spans="1:6" x14ac:dyDescent="0.3">
      <c r="A31">
        <f t="shared" si="5"/>
        <v>30</v>
      </c>
      <c r="B31">
        <f t="shared" si="0"/>
        <v>0.93308722227550278</v>
      </c>
      <c r="C31">
        <f t="shared" si="1"/>
        <v>0.97977950077470688</v>
      </c>
      <c r="D31">
        <f t="shared" si="2"/>
        <v>0.93308722227550278</v>
      </c>
      <c r="E31">
        <f t="shared" si="3"/>
        <v>0.97977950077470688</v>
      </c>
      <c r="F31">
        <f t="shared" si="4"/>
        <v>0.8</v>
      </c>
    </row>
    <row r="32" spans="1:6" x14ac:dyDescent="0.3">
      <c r="A32">
        <f t="shared" si="5"/>
        <v>31</v>
      </c>
      <c r="B32">
        <f t="shared" si="0"/>
        <v>0.9289911479513665</v>
      </c>
      <c r="C32">
        <f t="shared" si="1"/>
        <v>0.97800283935446719</v>
      </c>
      <c r="D32">
        <f t="shared" si="2"/>
        <v>0.9289911479513665</v>
      </c>
      <c r="E32">
        <f t="shared" si="3"/>
        <v>0.97800283935446719</v>
      </c>
      <c r="F32">
        <f t="shared" si="4"/>
        <v>0.8</v>
      </c>
    </row>
    <row r="33" spans="1:6" x14ac:dyDescent="0.3">
      <c r="A33">
        <f t="shared" si="5"/>
        <v>32</v>
      </c>
      <c r="B33">
        <f t="shared" si="0"/>
        <v>0.92479611818361585</v>
      </c>
      <c r="C33">
        <f t="shared" si="1"/>
        <v>0.97613579400538975</v>
      </c>
      <c r="D33">
        <f t="shared" si="2"/>
        <v>0.92479611818361585</v>
      </c>
      <c r="E33">
        <f t="shared" si="3"/>
        <v>0.97613579400538975</v>
      </c>
      <c r="F33">
        <f t="shared" si="4"/>
        <v>0.8</v>
      </c>
    </row>
    <row r="34" spans="1:6" x14ac:dyDescent="0.3">
      <c r="A34">
        <f t="shared" si="5"/>
        <v>33</v>
      </c>
      <c r="B34">
        <f t="shared" si="0"/>
        <v>0.9205040872036041</v>
      </c>
      <c r="C34">
        <f t="shared" si="1"/>
        <v>0.97417711058537992</v>
      </c>
      <c r="D34">
        <f t="shared" si="2"/>
        <v>0.9205040872036041</v>
      </c>
      <c r="E34">
        <f t="shared" si="3"/>
        <v>0.97417711058537992</v>
      </c>
      <c r="F34">
        <f t="shared" si="4"/>
        <v>0.8</v>
      </c>
    </row>
    <row r="35" spans="1:6" x14ac:dyDescent="0.3">
      <c r="A35">
        <f t="shared" si="5"/>
        <v>34</v>
      </c>
      <c r="B35">
        <f t="shared" si="0"/>
        <v>0.91611701526375644</v>
      </c>
      <c r="C35">
        <f t="shared" si="1"/>
        <v>0.97212559709889423</v>
      </c>
      <c r="D35">
        <f t="shared" si="2"/>
        <v>0.91611701526375644</v>
      </c>
      <c r="E35">
        <f t="shared" si="3"/>
        <v>0.97212559709889423</v>
      </c>
      <c r="F35">
        <f t="shared" si="4"/>
        <v>0.8</v>
      </c>
    </row>
    <row r="36" spans="1:6" x14ac:dyDescent="0.3">
      <c r="A36">
        <f t="shared" si="5"/>
        <v>35</v>
      </c>
      <c r="B36">
        <f t="shared" si="0"/>
        <v>0.91163686861312287</v>
      </c>
      <c r="C36">
        <f t="shared" si="1"/>
        <v>0.96998012391786503</v>
      </c>
      <c r="D36">
        <f t="shared" si="2"/>
        <v>0.91163686861312287</v>
      </c>
      <c r="E36">
        <f t="shared" si="3"/>
        <v>0.96998012391786503</v>
      </c>
      <c r="F36">
        <f t="shared" si="4"/>
        <v>0.8</v>
      </c>
    </row>
    <row r="37" spans="1:6" x14ac:dyDescent="0.3">
      <c r="A37">
        <f t="shared" si="5"/>
        <v>36</v>
      </c>
      <c r="B37">
        <f t="shared" si="0"/>
        <v>0.9070656193830593</v>
      </c>
      <c r="C37">
        <f t="shared" si="1"/>
        <v>0.96773962404759573</v>
      </c>
      <c r="D37">
        <f t="shared" si="2"/>
        <v>0.9070656193830593</v>
      </c>
      <c r="E37">
        <f t="shared" si="3"/>
        <v>0.96773962404759573</v>
      </c>
      <c r="F37">
        <f t="shared" si="4"/>
        <v>0.8</v>
      </c>
    </row>
    <row r="38" spans="1:6" x14ac:dyDescent="0.3">
      <c r="A38">
        <f t="shared" si="5"/>
        <v>37</v>
      </c>
      <c r="B38">
        <f t="shared" si="0"/>
        <v>0.90240524539422118</v>
      </c>
      <c r="C38">
        <f t="shared" si="1"/>
        <v>0.96540309342923747</v>
      </c>
      <c r="D38">
        <f t="shared" si="2"/>
        <v>0.90240524539422118</v>
      </c>
      <c r="E38">
        <f t="shared" si="3"/>
        <v>0.96540309342923747</v>
      </c>
      <c r="F38">
        <f t="shared" si="4"/>
        <v>0.8</v>
      </c>
    </row>
    <row r="39" spans="1:6" x14ac:dyDescent="0.3">
      <c r="A39">
        <f t="shared" si="5"/>
        <v>38</v>
      </c>
      <c r="B39">
        <f t="shared" si="0"/>
        <v>0.89765772989454529</v>
      </c>
      <c r="C39">
        <f t="shared" si="1"/>
        <v>0.96296959127127135</v>
      </c>
      <c r="D39">
        <f t="shared" si="2"/>
        <v>0.89765772989454529</v>
      </c>
      <c r="E39">
        <f t="shared" si="3"/>
        <v>0.96296959127127135</v>
      </c>
      <c r="F39">
        <f t="shared" si="4"/>
        <v>0.8</v>
      </c>
    </row>
    <row r="40" spans="1:6" x14ac:dyDescent="0.3">
      <c r="A40">
        <f t="shared" si="5"/>
        <v>39</v>
      </c>
      <c r="B40">
        <f t="shared" si="0"/>
        <v>0.89282506123663208</v>
      </c>
      <c r="C40">
        <f t="shared" si="1"/>
        <v>0.96043824040311943</v>
      </c>
      <c r="D40">
        <f t="shared" si="2"/>
        <v>0.89282506123663208</v>
      </c>
      <c r="E40">
        <f t="shared" si="3"/>
        <v>0.96043824040311943</v>
      </c>
      <c r="F40">
        <f t="shared" si="4"/>
        <v>0.8</v>
      </c>
    </row>
    <row r="41" spans="1:6" x14ac:dyDescent="0.3">
      <c r="A41">
        <f t="shared" si="5"/>
        <v>40</v>
      </c>
      <c r="B41">
        <f t="shared" si="0"/>
        <v>0.88790923250188036</v>
      </c>
      <c r="C41">
        <f t="shared" si="1"/>
        <v>0.95780822764461404</v>
      </c>
      <c r="D41">
        <f t="shared" si="2"/>
        <v>0.88790923250188036</v>
      </c>
      <c r="E41">
        <f t="shared" si="3"/>
        <v>0.95780822764461404</v>
      </c>
      <c r="F41">
        <f t="shared" si="4"/>
        <v>0.8</v>
      </c>
    </row>
    <row r="42" spans="1:6" x14ac:dyDescent="0.3">
      <c r="A42">
        <f t="shared" si="5"/>
        <v>41</v>
      </c>
      <c r="B42">
        <f t="shared" si="0"/>
        <v>0.88291224107782829</v>
      </c>
      <c r="C42">
        <f t="shared" si="1"/>
        <v>0.95507880418557345</v>
      </c>
      <c r="D42">
        <f t="shared" si="2"/>
        <v>0.88291224107782829</v>
      </c>
      <c r="E42">
        <f t="shared" si="3"/>
        <v>0.95507880418557345</v>
      </c>
      <c r="F42">
        <f t="shared" si="4"/>
        <v>0.8</v>
      </c>
    </row>
    <row r="43" spans="1:6" x14ac:dyDescent="0.3">
      <c r="A43">
        <f t="shared" si="5"/>
        <v>42</v>
      </c>
      <c r="B43">
        <f t="shared" si="0"/>
        <v>0.87783608819439773</v>
      </c>
      <c r="C43">
        <f t="shared" si="1"/>
        <v>0.95224928597019531</v>
      </c>
      <c r="D43">
        <f t="shared" si="2"/>
        <v>0.87783608819439773</v>
      </c>
      <c r="E43">
        <f t="shared" si="3"/>
        <v>0.95224928597019531</v>
      </c>
      <c r="F43">
        <f t="shared" si="4"/>
        <v>0.8</v>
      </c>
    </row>
    <row r="44" spans="1:6" x14ac:dyDescent="0.3">
      <c r="A44">
        <f t="shared" si="5"/>
        <v>43</v>
      </c>
      <c r="B44">
        <f t="shared" si="0"/>
        <v>0.87268277842408659</v>
      </c>
      <c r="C44">
        <f t="shared" si="1"/>
        <v>0.94931905408137818</v>
      </c>
      <c r="D44">
        <f t="shared" si="2"/>
        <v>0.87268277842408659</v>
      </c>
      <c r="E44">
        <f t="shared" si="3"/>
        <v>0.94931905408137818</v>
      </c>
      <c r="F44">
        <f t="shared" si="4"/>
        <v>0.8</v>
      </c>
    </row>
    <row r="45" spans="1:6" x14ac:dyDescent="0.3">
      <c r="A45">
        <f t="shared" si="5"/>
        <v>44</v>
      </c>
      <c r="B45">
        <f t="shared" si="0"/>
        <v>0.86745431915060078</v>
      </c>
      <c r="C45">
        <f t="shared" si="1"/>
        <v>0.94628755512043816</v>
      </c>
      <c r="D45">
        <f t="shared" si="2"/>
        <v>0.86745431915060078</v>
      </c>
      <c r="E45">
        <f t="shared" si="3"/>
        <v>0.94628755512043816</v>
      </c>
      <c r="F45">
        <f t="shared" si="4"/>
        <v>0.8</v>
      </c>
    </row>
    <row r="46" spans="1:6" x14ac:dyDescent="0.3">
      <c r="A46">
        <f t="shared" si="5"/>
        <v>45</v>
      </c>
      <c r="B46">
        <f t="shared" si="0"/>
        <v>0.86215272000993937</v>
      </c>
      <c r="C46">
        <f t="shared" si="1"/>
        <v>0.94315430157800384</v>
      </c>
      <c r="D46">
        <f t="shared" si="2"/>
        <v>0.86215272000993937</v>
      </c>
      <c r="E46">
        <f t="shared" si="3"/>
        <v>0.94315430157800384</v>
      </c>
      <c r="F46">
        <f t="shared" si="4"/>
        <v>0.8</v>
      </c>
    </row>
    <row r="47" spans="1:6" x14ac:dyDescent="0.3">
      <c r="A47">
        <f t="shared" si="5"/>
        <v>46</v>
      </c>
      <c r="B47">
        <f t="shared" si="0"/>
        <v>0.85677999230753332</v>
      </c>
      <c r="C47">
        <f t="shared" si="1"/>
        <v>0.93991887219215742</v>
      </c>
      <c r="D47">
        <f t="shared" si="2"/>
        <v>0.85677999230753332</v>
      </c>
      <c r="E47">
        <f t="shared" si="3"/>
        <v>0.93991887219215742</v>
      </c>
      <c r="F47">
        <f t="shared" si="4"/>
        <v>0.8</v>
      </c>
    </row>
    <row r="48" spans="1:6" x14ac:dyDescent="0.3">
      <c r="A48">
        <f t="shared" si="5"/>
        <v>47</v>
      </c>
      <c r="B48">
        <f t="shared" si="0"/>
        <v>0.85133814841468025</v>
      </c>
      <c r="C48">
        <f t="shared" si="1"/>
        <v>0.93658091229014262</v>
      </c>
      <c r="D48">
        <f t="shared" si="2"/>
        <v>0.85133814841468025</v>
      </c>
      <c r="E48">
        <f t="shared" si="3"/>
        <v>0.93658091229014262</v>
      </c>
      <c r="F48">
        <f t="shared" si="4"/>
        <v>0.8</v>
      </c>
    </row>
    <row r="49" spans="1:6" x14ac:dyDescent="0.3">
      <c r="A49">
        <f t="shared" si="5"/>
        <v>48</v>
      </c>
      <c r="B49">
        <f t="shared" si="0"/>
        <v>0.84582920114720672</v>
      </c>
      <c r="C49">
        <f t="shared" si="1"/>
        <v>0.93314013411019614</v>
      </c>
      <c r="D49">
        <f t="shared" si="2"/>
        <v>0.84582920114720672</v>
      </c>
      <c r="E49">
        <f t="shared" si="3"/>
        <v>0.93314013411019614</v>
      </c>
      <c r="F49">
        <f t="shared" si="4"/>
        <v>0.8</v>
      </c>
    </row>
    <row r="50" spans="1:6" x14ac:dyDescent="0.3">
      <c r="A50">
        <f t="shared" si="5"/>
        <v>49</v>
      </c>
      <c r="B50">
        <f t="shared" si="0"/>
        <v>0.84025516312901583</v>
      </c>
      <c r="C50">
        <f t="shared" si="1"/>
        <v>0.92959631710026669</v>
      </c>
      <c r="D50">
        <f t="shared" si="2"/>
        <v>0.84025516312901583</v>
      </c>
      <c r="E50">
        <f t="shared" si="3"/>
        <v>0.92959631710026669</v>
      </c>
      <c r="F50">
        <f t="shared" si="4"/>
        <v>0.8</v>
      </c>
    </row>
    <row r="51" spans="1:6" x14ac:dyDescent="0.3">
      <c r="A51">
        <f t="shared" si="5"/>
        <v>50</v>
      </c>
      <c r="B51">
        <f t="shared" si="0"/>
        <v>0.83461804614293988</v>
      </c>
      <c r="C51">
        <f t="shared" si="1"/>
        <v>0.9259493081905833</v>
      </c>
      <c r="D51">
        <f t="shared" si="2"/>
        <v>0.83461804614293988</v>
      </c>
      <c r="E51">
        <f t="shared" si="3"/>
        <v>0.9259493081905833</v>
      </c>
      <c r="F51">
        <f t="shared" si="4"/>
        <v>0.8</v>
      </c>
    </row>
    <row r="52" spans="1:6" x14ac:dyDescent="0.3">
      <c r="A52">
        <f t="shared" si="5"/>
        <v>51</v>
      </c>
      <c r="B52">
        <f t="shared" si="0"/>
        <v>0.82891986047110611</v>
      </c>
      <c r="C52">
        <f t="shared" si="1"/>
        <v>0.92219902203721638</v>
      </c>
      <c r="D52">
        <f t="shared" si="2"/>
        <v>0.82891986047110611</v>
      </c>
      <c r="E52">
        <f t="shared" si="3"/>
        <v>0.92219902203721638</v>
      </c>
      <c r="F52">
        <f t="shared" si="4"/>
        <v>0.8</v>
      </c>
    </row>
    <row r="53" spans="1:6" x14ac:dyDescent="0.3">
      <c r="A53">
        <f t="shared" si="5"/>
        <v>52</v>
      </c>
      <c r="B53">
        <f t="shared" si="0"/>
        <v>0.82316261422683756</v>
      </c>
      <c r="C53">
        <f t="shared" si="1"/>
        <v>0.91834544123393913</v>
      </c>
      <c r="D53">
        <f t="shared" si="2"/>
        <v>0.82316261422683756</v>
      </c>
      <c r="E53">
        <f t="shared" si="3"/>
        <v>0.91834544123393913</v>
      </c>
      <c r="F53">
        <f t="shared" si="4"/>
        <v>0.8</v>
      </c>
    </row>
    <row r="54" spans="1:6" x14ac:dyDescent="0.3">
      <c r="A54">
        <f t="shared" si="5"/>
        <v>53</v>
      </c>
      <c r="B54">
        <f t="shared" si="0"/>
        <v>0.81734831267994656</v>
      </c>
      <c r="C54">
        <f t="shared" si="1"/>
        <v>0.91438861648986103</v>
      </c>
      <c r="D54">
        <f t="shared" si="2"/>
        <v>0.81734831267994656</v>
      </c>
      <c r="E54">
        <f t="shared" si="3"/>
        <v>0.91438861648986103</v>
      </c>
      <c r="F54">
        <f t="shared" si="4"/>
        <v>0.8</v>
      </c>
    </row>
    <row r="55" spans="1:6" x14ac:dyDescent="0.3">
      <c r="A55">
        <f t="shared" si="5"/>
        <v>54</v>
      </c>
      <c r="B55">
        <f t="shared" si="0"/>
        <v>0.81147895757712707</v>
      </c>
      <c r="C55">
        <f t="shared" si="1"/>
        <v>0.91032866677044999</v>
      </c>
      <c r="D55">
        <f t="shared" si="2"/>
        <v>0.81147895757712707</v>
      </c>
      <c r="E55">
        <f t="shared" si="3"/>
        <v>0.91032866677044999</v>
      </c>
      <c r="F55">
        <f t="shared" si="4"/>
        <v>0.8</v>
      </c>
    </row>
    <row r="56" spans="1:6" x14ac:dyDescent="0.3">
      <c r="A56">
        <f t="shared" si="5"/>
        <v>55</v>
      </c>
      <c r="B56">
        <f t="shared" si="0"/>
        <v>0.80555654645902586</v>
      </c>
      <c r="C56">
        <f t="shared" si="1"/>
        <v>0.90616577939970522</v>
      </c>
      <c r="D56">
        <f t="shared" si="2"/>
        <v>0.80555654645902586</v>
      </c>
      <c r="E56">
        <f t="shared" si="3"/>
        <v>0.90616577939970522</v>
      </c>
      <c r="F56">
        <f t="shared" si="4"/>
        <v>0.8</v>
      </c>
    </row>
    <row r="57" spans="1:6" x14ac:dyDescent="0.3">
      <c r="A57">
        <f t="shared" si="5"/>
        <v>56</v>
      </c>
      <c r="B57">
        <f t="shared" si="0"/>
        <v>0.79958307197544942</v>
      </c>
      <c r="C57">
        <f t="shared" si="1"/>
        <v>0.90190021012137711</v>
      </c>
      <c r="D57">
        <f t="shared" si="2"/>
        <v>0.99999845915741592</v>
      </c>
      <c r="E57">
        <f t="shared" si="3"/>
        <v>0.90190021012137711</v>
      </c>
      <c r="F57">
        <f t="shared" si="4"/>
        <v>0.8</v>
      </c>
    </row>
    <row r="58" spans="1:6" x14ac:dyDescent="0.3">
      <c r="A58">
        <f t="shared" si="5"/>
        <v>57</v>
      </c>
      <c r="B58">
        <f t="shared" si="0"/>
        <v>0.79356052120005849</v>
      </c>
      <c r="C58">
        <f t="shared" si="1"/>
        <v>0.89753228311726552</v>
      </c>
      <c r="D58">
        <f t="shared" si="2"/>
        <v>0.99986076609303154</v>
      </c>
      <c r="E58">
        <f t="shared" si="3"/>
        <v>0.89753228311726552</v>
      </c>
      <c r="F58">
        <f t="shared" si="4"/>
        <v>0.8</v>
      </c>
    </row>
    <row r="59" spans="1:6" x14ac:dyDescent="0.3">
      <c r="A59">
        <f t="shared" si="5"/>
        <v>58</v>
      </c>
      <c r="B59">
        <f t="shared" si="0"/>
        <v>0.78749087494580483</v>
      </c>
      <c r="C59">
        <f t="shared" si="1"/>
        <v>0.89306239098074935</v>
      </c>
      <c r="D59">
        <f t="shared" si="2"/>
        <v>0.99953103375204178</v>
      </c>
      <c r="E59">
        <f t="shared" si="3"/>
        <v>0.89306239098074935</v>
      </c>
      <c r="F59">
        <f t="shared" si="4"/>
        <v>0.8</v>
      </c>
    </row>
    <row r="60" spans="1:6" x14ac:dyDescent="0.3">
      <c r="A60">
        <f t="shared" si="5"/>
        <v>59</v>
      </c>
      <c r="B60">
        <f t="shared" si="0"/>
        <v>0.78137610708227934</v>
      </c>
      <c r="C60">
        <f t="shared" si="1"/>
        <v>0.88849099464382975</v>
      </c>
      <c r="D60">
        <f t="shared" si="2"/>
        <v>0.99902562335305278</v>
      </c>
      <c r="E60">
        <f t="shared" si="3"/>
        <v>0.88849099464382975</v>
      </c>
      <c r="F60">
        <f t="shared" si="4"/>
        <v>0.8</v>
      </c>
    </row>
    <row r="61" spans="1:6" x14ac:dyDescent="0.3">
      <c r="A61">
        <f t="shared" si="5"/>
        <v>60</v>
      </c>
      <c r="B61">
        <f t="shared" si="0"/>
        <v>0.77521818385605612</v>
      </c>
      <c r="C61">
        <f t="shared" si="1"/>
        <v>0.88381862325608695</v>
      </c>
      <c r="D61">
        <f t="shared" si="2"/>
        <v>0.99835318696800512</v>
      </c>
      <c r="E61">
        <f t="shared" si="3"/>
        <v>0.88381862325608695</v>
      </c>
      <c r="F61">
        <f t="shared" si="4"/>
        <v>0.8</v>
      </c>
    </row>
    <row r="62" spans="1:6" x14ac:dyDescent="0.3">
      <c r="A62">
        <f t="shared" si="5"/>
        <v>61</v>
      </c>
      <c r="B62">
        <f t="shared" si="0"/>
        <v>0.76901906321504965</v>
      </c>
      <c r="C62">
        <f t="shared" si="1"/>
        <v>0.87904587401406897</v>
      </c>
      <c r="D62">
        <f t="shared" si="2"/>
        <v>0.9975197394673404</v>
      </c>
      <c r="E62">
        <f t="shared" si="3"/>
        <v>0.87904587401406897</v>
      </c>
      <c r="F62">
        <f t="shared" si="4"/>
        <v>0.8</v>
      </c>
    </row>
    <row r="63" spans="1:6" x14ac:dyDescent="0.3">
      <c r="A63">
        <f t="shared" si="5"/>
        <v>62</v>
      </c>
      <c r="B63">
        <f t="shared" si="0"/>
        <v>0.76278069413782956</v>
      </c>
      <c r="C63">
        <f t="shared" si="1"/>
        <v>0.87417341193974973</v>
      </c>
      <c r="D63">
        <f t="shared" si="2"/>
        <v>0.99652995207249484</v>
      </c>
      <c r="E63">
        <f t="shared" si="3"/>
        <v>0.87417341193974973</v>
      </c>
      <c r="F63">
        <f t="shared" si="4"/>
        <v>0.8</v>
      </c>
    </row>
    <row r="64" spans="1:6" x14ac:dyDescent="0.3">
      <c r="A64">
        <f t="shared" si="5"/>
        <v>63</v>
      </c>
      <c r="B64">
        <f t="shared" si="0"/>
        <v>0.7565050159687815</v>
      </c>
      <c r="C64">
        <f t="shared" si="1"/>
        <v>0.86920196960680807</v>
      </c>
      <c r="D64">
        <f t="shared" si="2"/>
        <v>0.99538769364435564</v>
      </c>
      <c r="E64">
        <f t="shared" si="3"/>
        <v>0.86920196960680807</v>
      </c>
      <c r="F64">
        <f t="shared" si="4"/>
        <v>0.8</v>
      </c>
    </row>
    <row r="65" spans="1:6" x14ac:dyDescent="0.3">
      <c r="A65">
        <f t="shared" si="5"/>
        <v>64</v>
      </c>
      <c r="B65">
        <f t="shared" si="0"/>
        <v>0.75019395775993847</v>
      </c>
      <c r="C65">
        <f t="shared" si="1"/>
        <v>0.86413234681359119</v>
      </c>
      <c r="D65">
        <f t="shared" si="2"/>
        <v>0.99409630886177447</v>
      </c>
      <c r="E65">
        <f t="shared" si="3"/>
        <v>0.86413234681359119</v>
      </c>
      <c r="F65">
        <f t="shared" si="4"/>
        <v>0.8</v>
      </c>
    </row>
    <row r="66" spans="1:6" x14ac:dyDescent="0.3">
      <c r="A66">
        <f t="shared" si="5"/>
        <v>65</v>
      </c>
      <c r="B66">
        <f t="shared" si="0"/>
        <v>0.7438494376202619</v>
      </c>
      <c r="C66">
        <f t="shared" si="1"/>
        <v>0.85896541020174266</v>
      </c>
      <c r="D66">
        <f t="shared" si="2"/>
        <v>0.99265877965487881</v>
      </c>
      <c r="E66">
        <f t="shared" si="3"/>
        <v>0.85896541020174266</v>
      </c>
      <c r="F66">
        <f t="shared" si="4"/>
        <v>0.8</v>
      </c>
    </row>
    <row r="67" spans="1:6" x14ac:dyDescent="0.3">
      <c r="A67">
        <f t="shared" si="5"/>
        <v>66</v>
      </c>
      <c r="B67">
        <f t="shared" ref="B67:B130" si="6">EXP(-((A67/124.29834)^1.87827))</f>
        <v>0.73747336207309322</v>
      </c>
      <c r="C67">
        <f t="shared" ref="C67:C130" si="7">EXP(-((A67/134.29212)^2.59595))</f>
        <v>0.85370209281958676</v>
      </c>
      <c r="D67">
        <f t="shared" ref="D67:D130" si="8">EXP(-((MOD(A67,55.9)/124.29834)^1.87827))</f>
        <v>0.99107782685003853</v>
      </c>
      <c r="E67">
        <f t="shared" ref="E67:E130" si="9">EXP(-((MOD(A67,75.3)/134.29212)^2.59595))</f>
        <v>0.85370209281958676</v>
      </c>
      <c r="F67">
        <f t="shared" ref="F67:F130" si="10">0.8</f>
        <v>0.8</v>
      </c>
    </row>
    <row r="68" spans="1:6" x14ac:dyDescent="0.3">
      <c r="A68">
        <f t="shared" si="5"/>
        <v>67</v>
      </c>
      <c r="B68">
        <f t="shared" si="6"/>
        <v>0.73106762542246173</v>
      </c>
      <c r="C68">
        <f t="shared" si="7"/>
        <v>0.84834339362947098</v>
      </c>
      <c r="D68">
        <f t="shared" si="8"/>
        <v>0.98935597804307107</v>
      </c>
      <c r="E68">
        <f t="shared" si="9"/>
        <v>0.84834339362947098</v>
      </c>
      <c r="F68">
        <f t="shared" si="10"/>
        <v>0.8</v>
      </c>
    </row>
    <row r="69" spans="1:6" x14ac:dyDescent="0.3">
      <c r="A69">
        <f t="shared" ref="A69:A132" si="11">A68+1</f>
        <v>68</v>
      </c>
      <c r="B69">
        <f t="shared" si="6"/>
        <v>0.72463410912887927</v>
      </c>
      <c r="C69">
        <f t="shared" si="7"/>
        <v>0.84289037695838187</v>
      </c>
      <c r="D69">
        <f t="shared" si="8"/>
        <v>0.9874956149743499</v>
      </c>
      <c r="E69">
        <f t="shared" si="9"/>
        <v>0.84289037695838187</v>
      </c>
      <c r="F69">
        <f t="shared" si="10"/>
        <v>0.8</v>
      </c>
    </row>
    <row r="70" spans="1:6" x14ac:dyDescent="0.3">
      <c r="A70">
        <f t="shared" si="11"/>
        <v>69</v>
      </c>
      <c r="B70">
        <f t="shared" si="6"/>
        <v>0.71817468119522232</v>
      </c>
      <c r="C70">
        <f t="shared" si="7"/>
        <v>0.83734417189126176</v>
      </c>
      <c r="D70">
        <f t="shared" si="8"/>
        <v>0.98549900775537891</v>
      </c>
      <c r="E70">
        <f t="shared" si="9"/>
        <v>0.83734417189126176</v>
      </c>
      <c r="F70">
        <f t="shared" si="10"/>
        <v>0.8</v>
      </c>
    </row>
    <row r="71" spans="1:6" x14ac:dyDescent="0.3">
      <c r="A71">
        <f t="shared" si="11"/>
        <v>70</v>
      </c>
      <c r="B71">
        <f t="shared" si="6"/>
        <v>0.711691195563255</v>
      </c>
      <c r="C71">
        <f t="shared" si="7"/>
        <v>0.83170597160656123</v>
      </c>
      <c r="D71">
        <f t="shared" si="8"/>
        <v>0.98336834028226483</v>
      </c>
      <c r="E71">
        <f t="shared" si="9"/>
        <v>0.83170597160656123</v>
      </c>
      <c r="F71">
        <f t="shared" si="10"/>
        <v>0.8</v>
      </c>
    </row>
    <row r="72" spans="1:6" x14ac:dyDescent="0.3">
      <c r="A72">
        <f t="shared" si="11"/>
        <v>71</v>
      </c>
      <c r="B72">
        <f t="shared" si="6"/>
        <v>0.70518549152131871</v>
      </c>
      <c r="C72">
        <f t="shared" si="7"/>
        <v>0.82597703265367806</v>
      </c>
      <c r="D72">
        <f t="shared" si="8"/>
        <v>0.98110572952634989</v>
      </c>
      <c r="E72">
        <f t="shared" si="9"/>
        <v>0.82597703265367806</v>
      </c>
      <c r="F72">
        <f t="shared" si="10"/>
        <v>0.8</v>
      </c>
    </row>
    <row r="73" spans="1:6" x14ac:dyDescent="0.3">
      <c r="A73">
        <f t="shared" si="11"/>
        <v>72</v>
      </c>
      <c r="B73">
        <f t="shared" si="6"/>
        <v>0.69865939312367153</v>
      </c>
      <c r="C73">
        <f t="shared" si="7"/>
        <v>0.82015867417204025</v>
      </c>
      <c r="D73">
        <f t="shared" si="8"/>
        <v>0.97871324044213337</v>
      </c>
      <c r="E73">
        <f t="shared" si="9"/>
        <v>0.82015867417204025</v>
      </c>
      <c r="F73">
        <f t="shared" si="10"/>
        <v>0.8</v>
      </c>
    </row>
    <row r="74" spans="1:6" x14ac:dyDescent="0.3">
      <c r="A74">
        <f t="shared" si="11"/>
        <v>73</v>
      </c>
      <c r="B74">
        <f t="shared" si="6"/>
        <v>0.69211470862193547</v>
      </c>
      <c r="C74">
        <f t="shared" si="7"/>
        <v>0.81425227705170256</v>
      </c>
      <c r="D74">
        <f t="shared" si="8"/>
        <v>0.97619289765778516</v>
      </c>
      <c r="E74">
        <f t="shared" si="9"/>
        <v>0.81425227705170256</v>
      </c>
      <c r="F74">
        <f t="shared" si="10"/>
        <v>0.8</v>
      </c>
    </row>
    <row r="75" spans="1:6" x14ac:dyDescent="0.3">
      <c r="A75">
        <f t="shared" si="11"/>
        <v>74</v>
      </c>
      <c r="B75">
        <f t="shared" si="6"/>
        <v>0.68555322990907175</v>
      </c>
      <c r="C75">
        <f t="shared" si="7"/>
        <v>0.8082592830354367</v>
      </c>
      <c r="D75">
        <f t="shared" si="8"/>
        <v>0.97354669475194611</v>
      </c>
      <c r="E75">
        <f t="shared" si="9"/>
        <v>0.8082592830354367</v>
      </c>
      <c r="F75">
        <f t="shared" si="10"/>
        <v>0.8</v>
      </c>
    </row>
    <row r="76" spans="1:6" x14ac:dyDescent="0.3">
      <c r="A76">
        <f t="shared" si="11"/>
        <v>75</v>
      </c>
      <c r="B76">
        <f t="shared" si="6"/>
        <v>0.67897673197628217</v>
      </c>
      <c r="C76">
        <f t="shared" si="7"/>
        <v>0.8021811937624056</v>
      </c>
      <c r="D76">
        <f t="shared" si="8"/>
        <v>0.97077660168536306</v>
      </c>
      <c r="E76">
        <f t="shared" si="9"/>
        <v>0.8021811937624056</v>
      </c>
      <c r="F76">
        <f t="shared" si="10"/>
        <v>0.8</v>
      </c>
    </row>
    <row r="77" spans="1:6" x14ac:dyDescent="0.3">
      <c r="A77">
        <f t="shared" si="11"/>
        <v>76</v>
      </c>
      <c r="B77">
        <f t="shared" si="6"/>
        <v>0.67238697238319745</v>
      </c>
      <c r="C77">
        <f t="shared" si="7"/>
        <v>0.79601956975362043</v>
      </c>
      <c r="D77">
        <f t="shared" si="8"/>
        <v>0.96788457079853973</v>
      </c>
      <c r="E77">
        <f t="shared" si="9"/>
        <v>0.99999881540682334</v>
      </c>
      <c r="F77">
        <f t="shared" si="10"/>
        <v>0.8</v>
      </c>
    </row>
    <row r="78" spans="1:6" x14ac:dyDescent="0.3">
      <c r="A78">
        <f t="shared" si="11"/>
        <v>77</v>
      </c>
      <c r="B78">
        <f t="shared" si="6"/>
        <v>0.66578569074169591</v>
      </c>
      <c r="C78">
        <f t="shared" si="7"/>
        <v>0.78977602933948876</v>
      </c>
      <c r="D78">
        <f t="shared" si="8"/>
        <v>0.96487254167860925</v>
      </c>
      <c r="E78">
        <f t="shared" si="9"/>
        <v>0.9999881445367107</v>
      </c>
      <c r="F78">
        <f t="shared" si="10"/>
        <v>0.8</v>
      </c>
    </row>
    <row r="79" spans="1:6" x14ac:dyDescent="0.3">
      <c r="A79">
        <f t="shared" si="11"/>
        <v>78</v>
      </c>
      <c r="B79">
        <f t="shared" si="6"/>
        <v>0.65917460821366092</v>
      </c>
      <c r="C79">
        <f t="shared" si="7"/>
        <v>0.78345224752987286</v>
      </c>
      <c r="D79">
        <f t="shared" si="8"/>
        <v>0.96174244512290197</v>
      </c>
      <c r="E79">
        <f t="shared" si="9"/>
        <v>0.99996060170432055</v>
      </c>
      <c r="F79">
        <f t="shared" si="10"/>
        <v>0.8</v>
      </c>
    </row>
    <row r="80" spans="1:6" x14ac:dyDescent="0.3">
      <c r="A80">
        <f t="shared" si="11"/>
        <v>79</v>
      </c>
      <c r="B80">
        <f t="shared" si="6"/>
        <v>0.65255542702296765</v>
      </c>
      <c r="C80">
        <f t="shared" si="7"/>
        <v>0.77704995482718264</v>
      </c>
      <c r="D80">
        <f t="shared" si="8"/>
        <v>0.95849620637251265</v>
      </c>
      <c r="E80">
        <f t="shared" si="9"/>
        <v>0.99991073296544386</v>
      </c>
      <c r="F80">
        <f t="shared" si="10"/>
        <v>0.8</v>
      </c>
    </row>
    <row r="81" spans="1:6" x14ac:dyDescent="0.3">
      <c r="A81">
        <f t="shared" si="11"/>
        <v>80</v>
      </c>
      <c r="B81">
        <f t="shared" si="6"/>
        <v>0.64592982998195914</v>
      </c>
      <c r="C81">
        <f t="shared" si="7"/>
        <v>0.7705709359831362</v>
      </c>
      <c r="D81">
        <f t="shared" si="8"/>
        <v>0.95513574774975307</v>
      </c>
      <c r="E81">
        <f t="shared" si="9"/>
        <v>0.99983389466190997</v>
      </c>
      <c r="F81">
        <f t="shared" si="10"/>
        <v>0.8</v>
      </c>
    </row>
    <row r="82" spans="1:6" x14ac:dyDescent="0.3">
      <c r="A82">
        <f t="shared" si="11"/>
        <v>81</v>
      </c>
      <c r="B82">
        <f t="shared" si="6"/>
        <v>0.6392994800326558</v>
      </c>
      <c r="C82">
        <f t="shared" si="7"/>
        <v>0.76401702869992816</v>
      </c>
      <c r="D82">
        <f t="shared" si="8"/>
        <v>0.95166299080422467</v>
      </c>
      <c r="E82">
        <f t="shared" si="9"/>
        <v>0.99972594291058603</v>
      </c>
      <c r="F82">
        <f t="shared" si="10"/>
        <v>0.8</v>
      </c>
    </row>
    <row r="83" spans="1:6" x14ac:dyDescent="0.3">
      <c r="A83">
        <f t="shared" si="11"/>
        <v>82</v>
      </c>
      <c r="B83">
        <f t="shared" si="6"/>
        <v>0.6326660198029106</v>
      </c>
      <c r="C83">
        <f t="shared" si="7"/>
        <v>0.75739012227664948</v>
      </c>
      <c r="D83">
        <f t="shared" si="8"/>
        <v>0.94807985805039785</v>
      </c>
      <c r="E83">
        <f t="shared" si="9"/>
        <v>0.99958308687857078</v>
      </c>
      <c r="F83">
        <f t="shared" si="10"/>
        <v>0.8</v>
      </c>
    </row>
    <row r="84" spans="1:6" x14ac:dyDescent="0.3">
      <c r="A84">
        <f t="shared" si="11"/>
        <v>83</v>
      </c>
      <c r="B84">
        <f t="shared" si="6"/>
        <v>0.62603107117771173</v>
      </c>
      <c r="C84">
        <f t="shared" si="7"/>
        <v>0.75069215620190899</v>
      </c>
      <c r="D84">
        <f t="shared" si="8"/>
        <v>0.94438827436297657</v>
      </c>
      <c r="E84">
        <f t="shared" si="9"/>
        <v>0.99940180483811558</v>
      </c>
      <c r="F84">
        <f t="shared" si="10"/>
        <v>0.8</v>
      </c>
    </row>
    <row r="85" spans="1:6" x14ac:dyDescent="0.3">
      <c r="A85">
        <f t="shared" si="11"/>
        <v>84</v>
      </c>
      <c r="B85">
        <f t="shared" si="6"/>
        <v>0.6193962348858012</v>
      </c>
      <c r="C85">
        <f t="shared" si="7"/>
        <v>0.74392511869370781</v>
      </c>
      <c r="D85">
        <f t="shared" si="8"/>
        <v>0.94059016808357454</v>
      </c>
      <c r="E85">
        <f t="shared" si="9"/>
        <v>0.99917879072371973</v>
      </c>
      <c r="F85">
        <f t="shared" si="10"/>
        <v>0.8</v>
      </c>
    </row>
    <row r="86" spans="1:6" x14ac:dyDescent="0.3">
      <c r="A86">
        <f t="shared" si="11"/>
        <v>85</v>
      </c>
      <c r="B86">
        <f t="shared" si="6"/>
        <v>0.61276309010176955</v>
      </c>
      <c r="C86">
        <f t="shared" si="7"/>
        <v>0.73709104518772139</v>
      </c>
      <c r="D86">
        <f t="shared" si="8"/>
        <v>0.93668747188231172</v>
      </c>
      <c r="E86">
        <f t="shared" si="9"/>
        <v>0.99891091766962947</v>
      </c>
      <c r="F86">
        <f t="shared" si="10"/>
        <v>0.8</v>
      </c>
    </row>
    <row r="87" spans="1:6" x14ac:dyDescent="0.3">
      <c r="A87">
        <f t="shared" si="11"/>
        <v>86</v>
      </c>
      <c r="B87">
        <f t="shared" si="6"/>
        <v>0.60613319406375588</v>
      </c>
      <c r="C87">
        <f t="shared" si="7"/>
        <v>0.73019201677524082</v>
      </c>
      <c r="D87">
        <f t="shared" si="8"/>
        <v>0.93268212341016488</v>
      </c>
      <c r="E87">
        <f t="shared" si="9"/>
        <v>0.99859521189849088</v>
      </c>
      <c r="F87">
        <f t="shared" si="10"/>
        <v>0.8</v>
      </c>
    </row>
    <row r="88" spans="1:6" x14ac:dyDescent="0.3">
      <c r="A88">
        <f t="shared" si="11"/>
        <v>87</v>
      </c>
      <c r="B88">
        <f t="shared" si="6"/>
        <v>0.59950808170687409</v>
      </c>
      <c r="C88">
        <f t="shared" si="7"/>
        <v>0.72323015859212736</v>
      </c>
      <c r="D88">
        <f t="shared" si="8"/>
        <v>0.92857606577174667</v>
      </c>
      <c r="E88">
        <f t="shared" si="9"/>
        <v>0.99822883334751378</v>
      </c>
      <c r="F88">
        <f t="shared" si="10"/>
        <v>0.8</v>
      </c>
    </row>
    <row r="89" spans="1:6" x14ac:dyDescent="0.3">
      <c r="A89">
        <f t="shared" si="11"/>
        <v>88</v>
      </c>
      <c r="B89">
        <f t="shared" si="6"/>
        <v>0.59288926531245667</v>
      </c>
      <c r="C89">
        <f t="shared" si="7"/>
        <v>0.71620763816022492</v>
      </c>
      <c r="D89">
        <f t="shared" si="8"/>
        <v>0.92437124784326485</v>
      </c>
      <c r="E89">
        <f t="shared" si="9"/>
        <v>0.99780906090400745</v>
      </c>
      <c r="F89">
        <f t="shared" si="10"/>
        <v>0.8</v>
      </c>
    </row>
    <row r="90" spans="1:6" x14ac:dyDescent="0.3">
      <c r="A90">
        <f t="shared" si="11"/>
        <v>89</v>
      </c>
      <c r="B90">
        <f t="shared" si="6"/>
        <v>0.58627823417320046</v>
      </c>
      <c r="C90">
        <f t="shared" si="7"/>
        <v>0.70912666368277522</v>
      </c>
      <c r="D90">
        <f t="shared" si="8"/>
        <v>0.92006962445645946</v>
      </c>
      <c r="E90">
        <f t="shared" si="9"/>
        <v>0.99733328092048434</v>
      </c>
      <c r="F90">
        <f t="shared" si="10"/>
        <v>0.8</v>
      </c>
    </row>
    <row r="91" spans="1:6" x14ac:dyDescent="0.3">
      <c r="A91">
        <f t="shared" si="11"/>
        <v>90</v>
      </c>
      <c r="B91">
        <f t="shared" si="6"/>
        <v>0.57967645427427072</v>
      </c>
      <c r="C91">
        <f t="shared" si="7"/>
        <v>0.70198948229546532</v>
      </c>
      <c r="D91">
        <f t="shared" si="8"/>
        <v>0.91567315646609615</v>
      </c>
      <c r="E91">
        <f t="shared" si="9"/>
        <v>0.99679897813833607</v>
      </c>
      <c r="F91">
        <f t="shared" si="10"/>
        <v>0.8</v>
      </c>
    </row>
    <row r="92" spans="1:6" x14ac:dyDescent="0.3">
      <c r="A92">
        <f t="shared" si="11"/>
        <v>91</v>
      </c>
      <c r="B92">
        <f t="shared" si="6"/>
        <v>0.57308536799041299</v>
      </c>
      <c r="C92">
        <f t="shared" si="7"/>
        <v>0.69479837827483359</v>
      </c>
      <c r="D92">
        <f t="shared" si="8"/>
        <v>0.91118381071598087</v>
      </c>
      <c r="E92">
        <f t="shared" si="9"/>
        <v>0.99620372842726335</v>
      </c>
      <c r="F92">
        <f t="shared" si="10"/>
        <v>0.8</v>
      </c>
    </row>
    <row r="93" spans="1:6" x14ac:dyDescent="0.3">
      <c r="A93">
        <f t="shared" si="11"/>
        <v>92</v>
      </c>
      <c r="B93">
        <f t="shared" si="6"/>
        <v>0.56650639379909529</v>
      </c>
      <c r="C93">
        <f t="shared" si="7"/>
        <v>0.68755567120583971</v>
      </c>
      <c r="D93">
        <f t="shared" si="8"/>
        <v>0.9066035599162946</v>
      </c>
      <c r="E93">
        <f t="shared" si="9"/>
        <v>0.99554519292384691</v>
      </c>
      <c r="F93">
        <f t="shared" si="10"/>
        <v>0.8</v>
      </c>
    </row>
    <row r="94" spans="1:6" x14ac:dyDescent="0.3">
      <c r="A94">
        <f t="shared" si="11"/>
        <v>93</v>
      </c>
      <c r="B94">
        <f t="shared" si="6"/>
        <v>0.55994092600969803</v>
      </c>
      <c r="C94">
        <f t="shared" si="7"/>
        <v>0.68026371411049369</v>
      </c>
      <c r="D94">
        <f t="shared" si="8"/>
        <v>0.90193438244327384</v>
      </c>
      <c r="E94">
        <f t="shared" si="9"/>
        <v>0.9948211132684176</v>
      </c>
      <c r="F94">
        <f t="shared" si="10"/>
        <v>0.8</v>
      </c>
    </row>
    <row r="95" spans="1:6" x14ac:dyDescent="0.3">
      <c r="A95">
        <f t="shared" si="11"/>
        <v>94</v>
      </c>
      <c r="B95">
        <f t="shared" si="6"/>
        <v>0.55339033450874453</v>
      </c>
      <c r="C95">
        <f t="shared" si="7"/>
        <v>0.67292489153951585</v>
      </c>
      <c r="D95">
        <f t="shared" si="8"/>
        <v>0.89717826207077245</v>
      </c>
      <c r="E95">
        <f t="shared" si="9"/>
        <v>0.99402930771783549</v>
      </c>
      <c r="F95">
        <f t="shared" si="10"/>
        <v>0.8</v>
      </c>
    </row>
    <row r="96" spans="1:6" x14ac:dyDescent="0.3">
      <c r="A96">
        <f t="shared" si="11"/>
        <v>95</v>
      </c>
      <c r="B96">
        <f t="shared" si="6"/>
        <v>0.54685596452115415</v>
      </c>
      <c r="C96">
        <f t="shared" si="7"/>
        <v>0.66554161762907893</v>
      </c>
      <c r="D96">
        <f t="shared" si="8"/>
        <v>0.89233718764200465</v>
      </c>
      <c r="E96">
        <f t="shared" si="9"/>
        <v>0.99316766796639666</v>
      </c>
      <c r="F96">
        <f t="shared" si="10"/>
        <v>0.8</v>
      </c>
    </row>
    <row r="97" spans="1:6" x14ac:dyDescent="0.3">
      <c r="A97">
        <f t="shared" si="11"/>
        <v>96</v>
      </c>
      <c r="B97">
        <f t="shared" si="6"/>
        <v>0.5403391363874871</v>
      </c>
      <c r="C97">
        <f t="shared" si="7"/>
        <v>0.65811633412475767</v>
      </c>
      <c r="D97">
        <f t="shared" si="8"/>
        <v>0.88741315268872334</v>
      </c>
      <c r="E97">
        <f t="shared" si="9"/>
        <v>0.99223415654597591</v>
      </c>
      <c r="F97">
        <f t="shared" si="10"/>
        <v>0.8</v>
      </c>
    </row>
    <row r="98" spans="1:6" x14ac:dyDescent="0.3">
      <c r="A98">
        <f t="shared" si="11"/>
        <v>97</v>
      </c>
      <c r="B98">
        <f t="shared" si="6"/>
        <v>0.53384114535712934</v>
      </c>
      <c r="C98">
        <f t="shared" si="7"/>
        <v>0.65065150837488128</v>
      </c>
      <c r="D98">
        <f t="shared" si="8"/>
        <v>0.88240815500420666</v>
      </c>
      <c r="E98">
        <f t="shared" si="9"/>
        <v>0.99122680470478863</v>
      </c>
      <c r="F98">
        <f t="shared" si="10"/>
        <v>0.8</v>
      </c>
    </row>
    <row r="99" spans="1:6" x14ac:dyDescent="0.3">
      <c r="A99">
        <f t="shared" si="11"/>
        <v>98</v>
      </c>
      <c r="B99">
        <f t="shared" si="6"/>
        <v>0.52736326139736145</v>
      </c>
      <c r="C99">
        <f t="shared" si="7"/>
        <v>0.64314963129555136</v>
      </c>
      <c r="D99">
        <f t="shared" si="8"/>
        <v>0.87732419617567936</v>
      </c>
      <c r="E99">
        <f t="shared" si="9"/>
        <v>0.9901437106850759</v>
      </c>
      <c r="F99">
        <f t="shared" si="10"/>
        <v>0.8</v>
      </c>
    </row>
    <row r="100" spans="1:6" x14ac:dyDescent="0.3">
      <c r="A100">
        <f t="shared" si="11"/>
        <v>99</v>
      </c>
      <c r="B100">
        <f t="shared" si="6"/>
        <v>0.52090672901823265</v>
      </c>
      <c r="C100">
        <f t="shared" si="7"/>
        <v>0.63561321530965265</v>
      </c>
      <c r="D100">
        <f t="shared" si="8"/>
        <v>0.87216328108115637</v>
      </c>
      <c r="E100">
        <f t="shared" si="9"/>
        <v>0.98898303833575774</v>
      </c>
      <c r="F100">
        <f t="shared" si="10"/>
        <v>0.8</v>
      </c>
    </row>
    <row r="101" spans="1:6" x14ac:dyDescent="0.3">
      <c r="A101">
        <f t="shared" si="11"/>
        <v>100</v>
      </c>
      <c r="B101">
        <f t="shared" si="6"/>
        <v>0.51447276711315559</v>
      </c>
      <c r="C101">
        <f t="shared" si="7"/>
        <v>0.62804479226224008</v>
      </c>
      <c r="D101">
        <f t="shared" si="8"/>
        <v>0.86692741735514611</v>
      </c>
      <c r="E101">
        <f t="shared" si="9"/>
        <v>0.987743016008099</v>
      </c>
      <c r="F101">
        <f t="shared" si="10"/>
        <v>0.8</v>
      </c>
    </row>
    <row r="102" spans="1:6" x14ac:dyDescent="0.3">
      <c r="A102">
        <f t="shared" si="11"/>
        <v>101</v>
      </c>
      <c r="B102">
        <f t="shared" si="6"/>
        <v>0.50806256881511969</v>
      </c>
      <c r="C102">
        <f t="shared" si="7"/>
        <v>0.62044691131474483</v>
      </c>
      <c r="D102">
        <f t="shared" si="8"/>
        <v>0.8616186148271856</v>
      </c>
      <c r="E102">
        <f t="shared" si="9"/>
        <v>0.98642193569171677</v>
      </c>
      <c r="F102">
        <f t="shared" si="10"/>
        <v>0.8</v>
      </c>
    </row>
    <row r="103" spans="1:6" x14ac:dyDescent="0.3">
      <c r="A103">
        <f t="shared" si="11"/>
        <v>102</v>
      </c>
      <c r="B103">
        <f t="shared" si="6"/>
        <v>0.50167730136841393</v>
      </c>
      <c r="C103">
        <f t="shared" si="7"/>
        <v>0.61282213682049047</v>
      </c>
      <c r="D103">
        <f t="shared" si="8"/>
        <v>0.85623888493676814</v>
      </c>
      <c r="E103">
        <f t="shared" si="9"/>
        <v>0.98501815235551093</v>
      </c>
      <c r="F103">
        <f t="shared" si="10"/>
        <v>0.8</v>
      </c>
    </row>
    <row r="104" spans="1:6" x14ac:dyDescent="0.3">
      <c r="A104">
        <f t="shared" si="11"/>
        <v>103</v>
      </c>
      <c r="B104">
        <f t="shared" si="6"/>
        <v>0.49531810601573273</v>
      </c>
      <c r="C104">
        <f t="shared" si="7"/>
        <v>0.60517304618405665</v>
      </c>
      <c r="D104">
        <f t="shared" si="8"/>
        <v>0.85079024012787396</v>
      </c>
      <c r="E104">
        <f t="shared" si="9"/>
        <v>0.9835300834638393</v>
      </c>
      <c r="F104">
        <f t="shared" si="10"/>
        <v>0.8</v>
      </c>
    </row>
    <row r="105" spans="1:6" x14ac:dyDescent="0.3">
      <c r="A105">
        <f t="shared" si="11"/>
        <v>104</v>
      </c>
      <c r="B105">
        <f t="shared" si="6"/>
        <v>0.48898609790053182</v>
      </c>
      <c r="C105">
        <f t="shared" si="7"/>
        <v>0.59750222770707329</v>
      </c>
      <c r="D105">
        <f t="shared" si="8"/>
        <v>0.84527469322600512</v>
      </c>
      <c r="E105">
        <f t="shared" si="9"/>
        <v>0.98195620864283528</v>
      </c>
      <c r="F105">
        <f t="shared" si="10"/>
        <v>0.8</v>
      </c>
    </row>
    <row r="106" spans="1:6" x14ac:dyDescent="0.3">
      <c r="A106">
        <f t="shared" si="11"/>
        <v>105</v>
      </c>
      <c r="B106">
        <f t="shared" si="6"/>
        <v>0.48268236598448749</v>
      </c>
      <c r="C106">
        <f t="shared" si="7"/>
        <v>0.58981227842306205</v>
      </c>
      <c r="D106">
        <f t="shared" si="8"/>
        <v>0.83969425680035914</v>
      </c>
      <c r="E106">
        <f t="shared" si="9"/>
        <v>0.98029506947545886</v>
      </c>
      <c r="F106">
        <f t="shared" si="10"/>
        <v>0.8</v>
      </c>
    </row>
    <row r="107" spans="1:6" x14ac:dyDescent="0.3">
      <c r="A107">
        <f t="shared" si="11"/>
        <v>106</v>
      </c>
      <c r="B107">
        <f t="shared" si="6"/>
        <v>0.4764079729799035</v>
      </c>
      <c r="C107">
        <f t="shared" si="7"/>
        <v>0.58210580192397687</v>
      </c>
      <c r="D107">
        <f t="shared" si="8"/>
        <v>0.83405094251353606</v>
      </c>
      <c r="E107">
        <f t="shared" si="9"/>
        <v>0.97854526940686537</v>
      </c>
      <c r="F107">
        <f t="shared" si="10"/>
        <v>0.8</v>
      </c>
    </row>
    <row r="108" spans="1:6" x14ac:dyDescent="0.3">
      <c r="A108">
        <f t="shared" si="11"/>
        <v>107</v>
      </c>
      <c r="B108">
        <f t="shared" si="6"/>
        <v>0.47016395529689903</v>
      </c>
      <c r="C108">
        <f t="shared" si="7"/>
        <v>0.57438540618112399</v>
      </c>
      <c r="D108">
        <f t="shared" si="8"/>
        <v>0.82834676046097033</v>
      </c>
      <c r="E108">
        <f t="shared" si="9"/>
        <v>0.9767054737441363</v>
      </c>
      <c r="F108">
        <f t="shared" si="10"/>
        <v>0.8</v>
      </c>
    </row>
    <row r="109" spans="1:6" x14ac:dyDescent="0.3">
      <c r="A109">
        <f t="shared" si="11"/>
        <v>108</v>
      </c>
      <c r="B109">
        <f t="shared" si="6"/>
        <v>0.46395132300520187</v>
      </c>
      <c r="C109">
        <f t="shared" si="7"/>
        <v>0.56665370136316418</v>
      </c>
      <c r="D109">
        <f t="shared" si="8"/>
        <v>0.82258371850208978</v>
      </c>
      <c r="E109">
        <f t="shared" si="9"/>
        <v>0.97477440973643481</v>
      </c>
      <c r="F109">
        <f t="shared" si="10"/>
        <v>0.8</v>
      </c>
    </row>
    <row r="110" spans="1:6" x14ac:dyDescent="0.3">
      <c r="A110">
        <f t="shared" si="11"/>
        <v>109</v>
      </c>
      <c r="B110">
        <f t="shared" si="6"/>
        <v>0.45777105981036109</v>
      </c>
      <c r="C110">
        <f t="shared" si="7"/>
        <v>0.55891329765391862</v>
      </c>
      <c r="D110">
        <f t="shared" si="8"/>
        <v>0.81676382158504368</v>
      </c>
      <c r="E110">
        <f t="shared" si="9"/>
        <v>0.97275086672333611</v>
      </c>
      <c r="F110">
        <f t="shared" si="10"/>
        <v>0.8</v>
      </c>
    </row>
    <row r="111" spans="1:6" x14ac:dyDescent="0.3">
      <c r="A111">
        <f t="shared" si="11"/>
        <v>110</v>
      </c>
      <c r="B111">
        <f t="shared" si="6"/>
        <v>0.45162412304418609</v>
      </c>
      <c r="C111">
        <f t="shared" si="7"/>
        <v>0.55116680307271382</v>
      </c>
      <c r="D111">
        <f t="shared" si="8"/>
        <v>0.81088907106669483</v>
      </c>
      <c r="E111">
        <f t="shared" si="9"/>
        <v>0.97063369634048691</v>
      </c>
      <c r="F111">
        <f t="shared" si="10"/>
        <v>0.8</v>
      </c>
    </row>
    <row r="112" spans="1:6" x14ac:dyDescent="0.3">
      <c r="A112">
        <f t="shared" si="11"/>
        <v>111</v>
      </c>
      <c r="B112">
        <f t="shared" si="6"/>
        <v>0.44551144366920697</v>
      </c>
      <c r="C112">
        <f t="shared" si="7"/>
        <v>0.54341682130000946</v>
      </c>
      <c r="D112">
        <f t="shared" si="8"/>
        <v>0.80496146402944069</v>
      </c>
      <c r="E112">
        <f t="shared" si="9"/>
        <v>0.9684218127729306</v>
      </c>
      <c r="F112">
        <f t="shared" si="10"/>
        <v>0.8</v>
      </c>
    </row>
    <row r="113" spans="1:6" x14ac:dyDescent="0.3">
      <c r="A113">
        <f t="shared" si="11"/>
        <v>112</v>
      </c>
      <c r="B113">
        <f t="shared" si="6"/>
        <v>0.43943392629694855</v>
      </c>
      <c r="C113">
        <f t="shared" si="7"/>
        <v>0.53566594951105639</v>
      </c>
      <c r="D113">
        <f t="shared" si="8"/>
        <v>0.99999433535123183</v>
      </c>
      <c r="E113">
        <f t="shared" si="9"/>
        <v>0.9661141930474394</v>
      </c>
      <c r="F113">
        <f t="shared" si="10"/>
        <v>0.8</v>
      </c>
    </row>
    <row r="114" spans="1:6" x14ac:dyDescent="0.3">
      <c r="A114">
        <f t="shared" si="11"/>
        <v>113</v>
      </c>
      <c r="B114">
        <f t="shared" si="6"/>
        <v>0.43339244921979503</v>
      </c>
      <c r="C114">
        <f t="shared" si="7"/>
        <v>0.5279167762203284</v>
      </c>
      <c r="D114">
        <f t="shared" si="8"/>
        <v>0.99983604798374148</v>
      </c>
      <c r="E114">
        <f t="shared" si="9"/>
        <v>0.96370987735604652</v>
      </c>
      <c r="F114">
        <f t="shared" si="10"/>
        <v>0.8</v>
      </c>
    </row>
    <row r="115" spans="1:6" x14ac:dyDescent="0.3">
      <c r="A115">
        <f t="shared" si="11"/>
        <v>114</v>
      </c>
      <c r="B115">
        <f t="shared" si="6"/>
        <v>0.4273878644562239</v>
      </c>
      <c r="C115">
        <f t="shared" si="7"/>
        <v>0.5201718791394685</v>
      </c>
      <c r="D115">
        <f t="shared" si="8"/>
        <v>0.99948822425238726</v>
      </c>
      <c r="E115">
        <f t="shared" si="9"/>
        <v>0.96120796940370379</v>
      </c>
      <c r="F115">
        <f t="shared" si="10"/>
        <v>0.8</v>
      </c>
    </row>
    <row r="116" spans="1:6" x14ac:dyDescent="0.3">
      <c r="A116">
        <f t="shared" si="11"/>
        <v>115</v>
      </c>
      <c r="B116">
        <f t="shared" si="6"/>
        <v>0.42142099780917097</v>
      </c>
      <c r="C116">
        <f t="shared" si="7"/>
        <v>0.51243382305147533</v>
      </c>
      <c r="D116">
        <f t="shared" si="8"/>
        <v>0.99896578226116417</v>
      </c>
      <c r="E116">
        <f t="shared" si="9"/>
        <v>0.95860763677361849</v>
      </c>
      <c r="F116">
        <f t="shared" si="10"/>
        <v>0.8</v>
      </c>
    </row>
    <row r="117" spans="1:6" x14ac:dyDescent="0.3">
      <c r="A117">
        <f t="shared" si="11"/>
        <v>116</v>
      </c>
      <c r="B117">
        <f t="shared" si="6"/>
        <v>0.41549264893729082</v>
      </c>
      <c r="C117">
        <f t="shared" si="7"/>
        <v>0.50470515770383761</v>
      </c>
      <c r="D117">
        <f t="shared" si="8"/>
        <v>0.99827700253404184</v>
      </c>
      <c r="E117">
        <f t="shared" si="9"/>
        <v>0.95590811130437325</v>
      </c>
      <c r="F117">
        <f t="shared" si="10"/>
        <v>0.8</v>
      </c>
    </row>
    <row r="118" spans="1:6" x14ac:dyDescent="0.3">
      <c r="A118">
        <f t="shared" si="11"/>
        <v>117</v>
      </c>
      <c r="B118">
        <f t="shared" si="6"/>
        <v>0.40960359143886305</v>
      </c>
      <c r="C118">
        <f t="shared" si="7"/>
        <v>0.49698841572330693</v>
      </c>
      <c r="D118">
        <f t="shared" si="8"/>
        <v>0.99742772707926775</v>
      </c>
      <c r="E118">
        <f t="shared" si="9"/>
        <v>0.95310868947340399</v>
      </c>
      <c r="F118">
        <f t="shared" si="10"/>
        <v>0.8</v>
      </c>
    </row>
    <row r="119" spans="1:6" x14ac:dyDescent="0.3">
      <c r="A119">
        <f t="shared" si="11"/>
        <v>118</v>
      </c>
      <c r="B119">
        <f t="shared" si="6"/>
        <v>0.40375457294809447</v>
      </c>
      <c r="C119">
        <f t="shared" si="7"/>
        <v>0.48928611055496485</v>
      </c>
      <c r="D119">
        <f t="shared" si="8"/>
        <v>0.99642252879142867</v>
      </c>
      <c r="E119">
        <f t="shared" si="9"/>
        <v>0.95020873278183537</v>
      </c>
      <c r="F119">
        <f t="shared" si="10"/>
        <v>0.8</v>
      </c>
    </row>
    <row r="120" spans="1:6" x14ac:dyDescent="0.3">
      <c r="A120">
        <f t="shared" si="11"/>
        <v>119</v>
      </c>
      <c r="B120">
        <f t="shared" si="6"/>
        <v>0.39794631524355756</v>
      </c>
      <c r="C120">
        <f t="shared" si="7"/>
        <v>0.48160073442821472</v>
      </c>
      <c r="D120">
        <f t="shared" si="8"/>
        <v>0.99526521421216141</v>
      </c>
      <c r="E120">
        <f t="shared" si="9"/>
        <v>0.94720766813603408</v>
      </c>
      <c r="F120">
        <f t="shared" si="10"/>
        <v>0.8</v>
      </c>
    </row>
    <row r="121" spans="1:6" x14ac:dyDescent="0.3">
      <c r="A121">
        <f t="shared" si="11"/>
        <v>120</v>
      </c>
      <c r="B121">
        <f t="shared" si="6"/>
        <v>0.3921795143685034</v>
      </c>
      <c r="C121">
        <f t="shared" si="7"/>
        <v>0.47393475635228727</v>
      </c>
      <c r="D121">
        <f t="shared" si="8"/>
        <v>0.99395908576509229</v>
      </c>
      <c r="E121">
        <f t="shared" si="9"/>
        <v>0.94410498822157674</v>
      </c>
      <c r="F121">
        <f t="shared" si="10"/>
        <v>0.8</v>
      </c>
    </row>
    <row r="122" spans="1:6" x14ac:dyDescent="0.3">
      <c r="A122">
        <f t="shared" si="11"/>
        <v>121</v>
      </c>
      <c r="B122">
        <f t="shared" si="6"/>
        <v>0.38645484076278008</v>
      </c>
      <c r="C122">
        <f t="shared" si="7"/>
        <v>0.46629062014380662</v>
      </c>
      <c r="D122">
        <f t="shared" si="8"/>
        <v>0.99250709539850257</v>
      </c>
      <c r="E122">
        <f t="shared" si="9"/>
        <v>0.94090025186561377</v>
      </c>
      <c r="F122">
        <f t="shared" si="10"/>
        <v>0.8</v>
      </c>
    </row>
    <row r="123" spans="1:6" x14ac:dyDescent="0.3">
      <c r="A123">
        <f t="shared" si="11"/>
        <v>122</v>
      </c>
      <c r="B123">
        <f t="shared" si="6"/>
        <v>0.38077293940608486</v>
      </c>
      <c r="C123">
        <f t="shared" si="7"/>
        <v>0.45867074248891909</v>
      </c>
      <c r="D123">
        <f t="shared" si="8"/>
        <v>0.99091194197736199</v>
      </c>
      <c r="E123">
        <f t="shared" si="9"/>
        <v>0.93759308438387934</v>
      </c>
      <c r="F123">
        <f t="shared" si="10"/>
        <v>0.8</v>
      </c>
    </row>
    <row r="124" spans="1:6" x14ac:dyDescent="0.3">
      <c r="A124">
        <f t="shared" si="11"/>
        <v>123</v>
      </c>
      <c r="B124">
        <f t="shared" si="6"/>
        <v>0.37513442997227187</v>
      </c>
      <c r="C124">
        <f t="shared" si="7"/>
        <v>0.4510775110424316</v>
      </c>
      <c r="D124">
        <f t="shared" si="8"/>
        <v>0.98917613664160542</v>
      </c>
      <c r="E124">
        <f t="shared" si="9"/>
        <v>0.93418317790883487</v>
      </c>
      <c r="F124">
        <f t="shared" si="10"/>
        <v>0.8</v>
      </c>
    </row>
    <row r="125" spans="1:6" x14ac:dyDescent="0.3">
      <c r="A125">
        <f t="shared" si="11"/>
        <v>124</v>
      </c>
      <c r="B125">
        <f t="shared" si="6"/>
        <v>0.36953990699443667</v>
      </c>
      <c r="C125">
        <f t="shared" si="7"/>
        <v>0.44351328256635275</v>
      </c>
      <c r="D125">
        <f t="shared" si="8"/>
        <v>0.9873020486009797</v>
      </c>
      <c r="E125">
        <f t="shared" si="9"/>
        <v>0.93067029169564897</v>
      </c>
      <c r="F125">
        <f t="shared" si="10"/>
        <v>0.8</v>
      </c>
    </row>
    <row r="126" spans="1:6" x14ac:dyDescent="0.3">
      <c r="A126">
        <f t="shared" si="11"/>
        <v>125</v>
      </c>
      <c r="B126">
        <f t="shared" si="6"/>
        <v>0.36398994004049101</v>
      </c>
      <c r="C126">
        <f t="shared" si="7"/>
        <v>0.43598038111016651</v>
      </c>
      <c r="D126">
        <f t="shared" si="8"/>
        <v>0.98529193832002371</v>
      </c>
      <c r="E126">
        <f t="shared" si="9"/>
        <v>0.92705425240291939</v>
      </c>
      <c r="F126">
        <f t="shared" si="10"/>
        <v>0.8</v>
      </c>
    </row>
    <row r="127" spans="1:6" x14ac:dyDescent="0.3">
      <c r="A127">
        <f t="shared" si="11"/>
        <v>126</v>
      </c>
      <c r="B127">
        <f t="shared" si="6"/>
        <v>0.35848507389894224</v>
      </c>
      <c r="C127">
        <f t="shared" si="7"/>
        <v>0.42848109623510411</v>
      </c>
      <c r="D127">
        <f t="shared" si="8"/>
        <v>0.98314798221790356</v>
      </c>
      <c r="E127">
        <f t="shared" si="9"/>
        <v>0.92333495434522617</v>
      </c>
      <c r="F127">
        <f t="shared" si="10"/>
        <v>0.8</v>
      </c>
    </row>
    <row r="128" spans="1:6" x14ac:dyDescent="0.3">
      <c r="A128">
        <f t="shared" si="11"/>
        <v>127</v>
      </c>
      <c r="B128">
        <f t="shared" si="6"/>
        <v>0.35302582877458649</v>
      </c>
      <c r="C128">
        <f t="shared" si="7"/>
        <v>0.42101768128460848</v>
      </c>
      <c r="D128">
        <f t="shared" si="8"/>
        <v>0.98087229145419008</v>
      </c>
      <c r="E128">
        <f t="shared" si="9"/>
        <v>0.91951235971477518</v>
      </c>
      <c r="F128">
        <f t="shared" si="10"/>
        <v>0.8</v>
      </c>
    </row>
    <row r="129" spans="1:6" x14ac:dyDescent="0.3">
      <c r="A129">
        <f t="shared" si="11"/>
        <v>128</v>
      </c>
      <c r="B129">
        <f t="shared" si="6"/>
        <v>0.34761270049382192</v>
      </c>
      <c r="C129">
        <f t="shared" si="7"/>
        <v>0.4135923517031122</v>
      </c>
      <c r="D129">
        <f t="shared" si="8"/>
        <v>0.97846692646987055</v>
      </c>
      <c r="E129">
        <f t="shared" si="9"/>
        <v>0.91558649876955744</v>
      </c>
      <c r="F129">
        <f t="shared" si="10"/>
        <v>0.8</v>
      </c>
    </row>
    <row r="130" spans="1:6" x14ac:dyDescent="0.3">
      <c r="A130">
        <f t="shared" si="11"/>
        <v>129</v>
      </c>
      <c r="B130">
        <f t="shared" si="6"/>
        <v>0.34224616071928726</v>
      </c>
      <c r="C130">
        <f t="shared" si="7"/>
        <v>0.40620728340517237</v>
      </c>
      <c r="D130">
        <f t="shared" si="8"/>
        <v>0.97593390840499039</v>
      </c>
      <c r="E130">
        <f t="shared" si="9"/>
        <v>0.91155746998559595</v>
      </c>
      <c r="F130">
        <f t="shared" si="10"/>
        <v>0.8</v>
      </c>
    </row>
    <row r="131" spans="1:6" x14ac:dyDescent="0.3">
      <c r="A131">
        <f t="shared" si="11"/>
        <v>130</v>
      </c>
      <c r="B131">
        <f t="shared" ref="B131:B194" si="12">EXP(-((A131/124.29834)^1.87827))</f>
        <v>0.33692665717352877</v>
      </c>
      <c r="C131">
        <f t="shared" ref="C131:C194" si="13">EXP(-((A131/134.29212)^2.59595))</f>
        <v>0.39886461119692179</v>
      </c>
      <c r="D131">
        <f t="shared" ref="D131:D194" si="14">EXP(-((MOD(A131,55.9)/124.29834)^1.87827))</f>
        <v>0.9732752281684417</v>
      </c>
      <c r="E131">
        <f t="shared" ref="E131:E194" si="15">EXP(-((MOD(A131,75.3)/134.29212)^2.59595))</f>
        <v>0.90742544017099935</v>
      </c>
      <c r="F131">
        <f t="shared" ref="F131:F194" si="16">0.8</f>
        <v>0.8</v>
      </c>
    </row>
    <row r="132" spans="1:6" x14ac:dyDescent="0.3">
      <c r="A132">
        <f t="shared" si="11"/>
        <v>131</v>
      </c>
      <c r="B132">
        <f t="shared" si="12"/>
        <v>0.33165461387139711</v>
      </c>
      <c r="C132">
        <f t="shared" si="13"/>
        <v>0.39156642725171187</v>
      </c>
      <c r="D132">
        <f t="shared" si="14"/>
        <v>0.97049285370979554</v>
      </c>
      <c r="E132">
        <f t="shared" si="15"/>
        <v>0.90319064453968201</v>
      </c>
      <c r="F132">
        <f t="shared" si="16"/>
        <v>0.8</v>
      </c>
    </row>
    <row r="133" spans="1:6" x14ac:dyDescent="0.3">
      <c r="A133">
        <f t="shared" ref="A133:A196" si="17">A132+1</f>
        <v>132</v>
      </c>
      <c r="B133">
        <f t="shared" si="12"/>
        <v>0.32643043136087285</v>
      </c>
      <c r="C133">
        <f t="shared" si="13"/>
        <v>0.38431477964173283</v>
      </c>
      <c r="D133">
        <f t="shared" si="14"/>
        <v>0.96758873589168992</v>
      </c>
      <c r="E133">
        <f t="shared" si="15"/>
        <v>0.89885338674273685</v>
      </c>
      <c r="F133">
        <f t="shared" si="16"/>
        <v>0.8</v>
      </c>
    </row>
    <row r="134" spans="1:6" x14ac:dyDescent="0.3">
      <c r="A134">
        <f t="shared" si="17"/>
        <v>133</v>
      </c>
      <c r="B134">
        <f t="shared" si="12"/>
        <v>0.32125448697202014</v>
      </c>
      <c r="C134">
        <f t="shared" si="13"/>
        <v>0.37711167092730463</v>
      </c>
      <c r="D134">
        <f t="shared" si="14"/>
        <v>0.96456481325717114</v>
      </c>
      <c r="E134">
        <f t="shared" si="15"/>
        <v>0.89441403885558246</v>
      </c>
      <c r="F134">
        <f t="shared" si="16"/>
        <v>0.8</v>
      </c>
    </row>
    <row r="135" spans="1:6" x14ac:dyDescent="0.3">
      <c r="A135">
        <f t="shared" si="17"/>
        <v>134</v>
      </c>
      <c r="B135">
        <f t="shared" si="12"/>
        <v>0.31612713507376633</v>
      </c>
      <c r="C135">
        <f t="shared" si="13"/>
        <v>0.36995905680543439</v>
      </c>
      <c r="D135">
        <f t="shared" si="14"/>
        <v>0.96142301591321078</v>
      </c>
      <c r="E135">
        <f t="shared" si="15"/>
        <v>0.88987304131912526</v>
      </c>
      <c r="F135">
        <f t="shared" si="16"/>
        <v>0.8</v>
      </c>
    </row>
    <row r="136" spans="1:6" x14ac:dyDescent="0.3">
      <c r="A136">
        <f t="shared" si="17"/>
        <v>135</v>
      </c>
      <c r="B136">
        <f t="shared" si="12"/>
        <v>0.31104870733820622</v>
      </c>
      <c r="C136">
        <f t="shared" si="13"/>
        <v>0.36285884481914082</v>
      </c>
      <c r="D136">
        <f t="shared" si="14"/>
        <v>0.95816526869918672</v>
      </c>
      <c r="E136">
        <f t="shared" si="15"/>
        <v>0.88523090283330308</v>
      </c>
      <c r="F136">
        <f t="shared" si="16"/>
        <v>0.8</v>
      </c>
    </row>
    <row r="137" spans="1:6" x14ac:dyDescent="0.3">
      <c r="A137">
        <f t="shared" si="17"/>
        <v>136</v>
      </c>
      <c r="B137">
        <f t="shared" si="12"/>
        <v>0.3060195130121266</v>
      </c>
      <c r="C137">
        <f t="shared" si="13"/>
        <v>0.35581289312894226</v>
      </c>
      <c r="D137">
        <f t="shared" si="14"/>
        <v>0.95479349377089429</v>
      </c>
      <c r="E137">
        <f t="shared" si="15"/>
        <v>0.88048820020149299</v>
      </c>
      <c r="F137">
        <f t="shared" si="16"/>
        <v>0.8</v>
      </c>
    </row>
    <row r="138" spans="1:6" x14ac:dyDescent="0.3">
      <c r="A138">
        <f t="shared" si="17"/>
        <v>137</v>
      </c>
      <c r="B138">
        <f t="shared" si="12"/>
        <v>0.30103983919544947</v>
      </c>
      <c r="C138">
        <f t="shared" si="13"/>
        <v>0.34882300934780119</v>
      </c>
      <c r="D138">
        <f t="shared" si="14"/>
        <v>0.95130961270234959</v>
      </c>
      <c r="E138">
        <f t="shared" si="15"/>
        <v>0.87564557812438493</v>
      </c>
      <c r="F138">
        <f t="shared" si="16"/>
        <v>0.8</v>
      </c>
    </row>
    <row r="139" spans="1:6" x14ac:dyDescent="0.3">
      <c r="A139">
        <f t="shared" si="17"/>
        <v>138</v>
      </c>
      <c r="B139">
        <f t="shared" si="12"/>
        <v>0.29610995112629146</v>
      </c>
      <c r="C139">
        <f t="shared" si="13"/>
        <v>0.34189094944071469</v>
      </c>
      <c r="D139">
        <f t="shared" si="14"/>
        <v>0.94771554818640114</v>
      </c>
      <c r="E139">
        <f t="shared" si="15"/>
        <v>0.8707037489420385</v>
      </c>
      <c r="F139">
        <f t="shared" si="16"/>
        <v>0.8</v>
      </c>
    </row>
    <row r="140" spans="1:6" x14ac:dyDescent="0.3">
      <c r="A140">
        <f t="shared" si="17"/>
        <v>139</v>
      </c>
      <c r="B140">
        <f t="shared" si="12"/>
        <v>0.29123009247233922</v>
      </c>
      <c r="C140">
        <f t="shared" si="13"/>
        <v>0.33501841669002735</v>
      </c>
      <c r="D140">
        <f t="shared" si="14"/>
        <v>0.94401322539900068</v>
      </c>
      <c r="E140">
        <f t="shared" si="15"/>
        <v>0.86566349232295325</v>
      </c>
      <c r="F140">
        <f t="shared" si="16"/>
        <v>0.8</v>
      </c>
    </row>
    <row r="141" spans="1:6" x14ac:dyDescent="0.3">
      <c r="A141">
        <f t="shared" si="17"/>
        <v>140</v>
      </c>
      <c r="B141">
        <f t="shared" si="12"/>
        <v>0.28640048562823756</v>
      </c>
      <c r="C141">
        <f t="shared" si="13"/>
        <v>0.32820706072744066</v>
      </c>
      <c r="D141">
        <f t="shared" si="14"/>
        <v>0.94020457307955141</v>
      </c>
      <c r="E141">
        <f t="shared" si="15"/>
        <v>0.86052565489909882</v>
      </c>
      <c r="F141">
        <f t="shared" si="16"/>
        <v>0.8</v>
      </c>
    </row>
    <row r="142" spans="1:6" x14ac:dyDescent="0.3">
      <c r="A142">
        <f t="shared" si="17"/>
        <v>141</v>
      </c>
      <c r="B142">
        <f t="shared" si="12"/>
        <v>0.28162133201869272</v>
      </c>
      <c r="C142">
        <f t="shared" si="13"/>
        <v>0.32145847663357208</v>
      </c>
      <c r="D142">
        <f t="shared" si="14"/>
        <v>0.93629152437008056</v>
      </c>
      <c r="E142">
        <f t="shared" si="15"/>
        <v>0.85529114984596011</v>
      </c>
      <c r="F142">
        <f t="shared" si="16"/>
        <v>0.8</v>
      </c>
    </row>
    <row r="143" spans="1:6" x14ac:dyDescent="0.3">
      <c r="A143">
        <f t="shared" si="17"/>
        <v>142</v>
      </c>
      <c r="B143">
        <f t="shared" si="12"/>
        <v>0.27689281240699143</v>
      </c>
      <c r="C143">
        <f t="shared" si="13"/>
        <v>0.31477420410581347</v>
      </c>
      <c r="D143">
        <f t="shared" si="14"/>
        <v>0.93227601744838806</v>
      </c>
      <c r="E143">
        <f t="shared" si="15"/>
        <v>0.84996095640676972</v>
      </c>
      <c r="F143">
        <f t="shared" si="16"/>
        <v>0.8</v>
      </c>
    </row>
    <row r="144" spans="1:6" x14ac:dyDescent="0.3">
      <c r="A144">
        <f t="shared" si="17"/>
        <v>143</v>
      </c>
      <c r="B144">
        <f t="shared" si="12"/>
        <v>0.27221508720864029</v>
      </c>
      <c r="C144">
        <f t="shared" si="13"/>
        <v>0.3081557266951192</v>
      </c>
      <c r="D144">
        <f t="shared" si="14"/>
        <v>0.92815999598430021</v>
      </c>
      <c r="E144">
        <f t="shared" si="15"/>
        <v>0.84453611936020745</v>
      </c>
      <c r="F144">
        <f t="shared" si="16"/>
        <v>0.8</v>
      </c>
    </row>
    <row r="145" spans="1:6" x14ac:dyDescent="0.3">
      <c r="A145">
        <f t="shared" si="17"/>
        <v>144</v>
      </c>
      <c r="B145">
        <f t="shared" si="12"/>
        <v>0.26758829680982921</v>
      </c>
      <c r="C145">
        <f t="shared" si="13"/>
        <v>0.30160447111224065</v>
      </c>
      <c r="D145">
        <f t="shared" si="14"/>
        <v>0.92394540944335068</v>
      </c>
      <c r="E145">
        <f t="shared" si="15"/>
        <v>0.83901774843095955</v>
      </c>
      <c r="F145">
        <f t="shared" si="16"/>
        <v>0.8</v>
      </c>
    </row>
    <row r="146" spans="1:6" x14ac:dyDescent="0.3">
      <c r="A146">
        <f t="shared" si="17"/>
        <v>145</v>
      </c>
      <c r="B146">
        <f t="shared" si="12"/>
        <v>0.26301256189042682</v>
      </c>
      <c r="C146">
        <f t="shared" si="13"/>
        <v>0.29512180660381082</v>
      </c>
      <c r="D146">
        <f t="shared" si="14"/>
        <v>0.9196342132583285</v>
      </c>
      <c r="E146">
        <f t="shared" si="15"/>
        <v>0.83340701764264324</v>
      </c>
      <c r="F146">
        <f t="shared" si="16"/>
        <v>0.8</v>
      </c>
    </row>
    <row r="147" spans="1:6" x14ac:dyDescent="0.3">
      <c r="A147">
        <f t="shared" si="17"/>
        <v>146</v>
      </c>
      <c r="B147">
        <f t="shared" si="12"/>
        <v>0.2584879837512164</v>
      </c>
      <c r="C147">
        <f t="shared" si="13"/>
        <v>0.28870904439856526</v>
      </c>
      <c r="D147">
        <f t="shared" si="14"/>
        <v>0.91522836888599024</v>
      </c>
      <c r="E147">
        <f t="shared" si="15"/>
        <v>0.82770516461270993</v>
      </c>
      <c r="F147">
        <f t="shared" si="16"/>
        <v>0.8</v>
      </c>
    </row>
    <row r="148" spans="1:6" x14ac:dyDescent="0.3">
      <c r="A148">
        <f t="shared" si="17"/>
        <v>147</v>
      </c>
      <c r="B148">
        <f t="shared" si="12"/>
        <v>0.25401464464508622</v>
      </c>
      <c r="C148">
        <f t="shared" si="13"/>
        <v>0.28236743722387059</v>
      </c>
      <c r="D148">
        <f t="shared" si="14"/>
        <v>0.91072984376366128</v>
      </c>
      <c r="E148">
        <f t="shared" si="15"/>
        <v>0.82191348978905321</v>
      </c>
      <c r="F148">
        <f t="shared" si="16"/>
        <v>0.8</v>
      </c>
    </row>
    <row r="149" spans="1:6" x14ac:dyDescent="0.3">
      <c r="A149">
        <f t="shared" si="17"/>
        <v>148</v>
      </c>
      <c r="B149">
        <f t="shared" si="12"/>
        <v>0.24959260811188652</v>
      </c>
      <c r="C149">
        <f t="shared" si="13"/>
        <v>0.27609817889261795</v>
      </c>
      <c r="D149">
        <f t="shared" si="14"/>
        <v>0.90614061117833711</v>
      </c>
      <c r="E149">
        <f t="shared" si="15"/>
        <v>0.81603335562815915</v>
      </c>
      <c r="F149">
        <f t="shared" si="16"/>
        <v>0.8</v>
      </c>
    </row>
    <row r="150" spans="1:6" x14ac:dyDescent="0.3">
      <c r="A150">
        <f t="shared" si="17"/>
        <v>149</v>
      </c>
      <c r="B150">
        <f t="shared" si="12"/>
        <v>0.24522191931667126</v>
      </c>
      <c r="C150">
        <f t="shared" si="13"/>
        <v>0.26990240396042209</v>
      </c>
      <c r="D150">
        <f t="shared" si="14"/>
        <v>0.90146265005914361</v>
      </c>
      <c r="E150">
        <f t="shared" si="15"/>
        <v>0.81006618571474343</v>
      </c>
      <c r="F150">
        <f t="shared" si="16"/>
        <v>0.8</v>
      </c>
    </row>
    <row r="151" spans="1:6" x14ac:dyDescent="0.3">
      <c r="A151">
        <f t="shared" si="17"/>
        <v>150</v>
      </c>
      <c r="B151">
        <f t="shared" si="12"/>
        <v>0.24090260539104491</v>
      </c>
      <c r="C151">
        <f t="shared" si="13"/>
        <v>0.26378118745295476</v>
      </c>
      <c r="D151">
        <f t="shared" si="14"/>
        <v>0.8966979447025637</v>
      </c>
      <c r="E151">
        <f t="shared" si="15"/>
        <v>0.80401346382293504</v>
      </c>
      <c r="F151">
        <f t="shared" si="16"/>
        <v>0.8</v>
      </c>
    </row>
    <row r="152" spans="1:6" x14ac:dyDescent="0.3">
      <c r="A152">
        <f t="shared" si="17"/>
        <v>151</v>
      </c>
      <c r="B152">
        <f t="shared" si="12"/>
        <v>0.23663467577733965</v>
      </c>
      <c r="C152">
        <f t="shared" si="13"/>
        <v>0.25773554466312598</v>
      </c>
      <c r="D152">
        <f t="shared" si="14"/>
        <v>0.89184848443861198</v>
      </c>
      <c r="E152">
        <f t="shared" si="15"/>
        <v>0.99999972288833916</v>
      </c>
      <c r="F152">
        <f t="shared" si="16"/>
        <v>0.8</v>
      </c>
    </row>
    <row r="153" spans="1:6" x14ac:dyDescent="0.3">
      <c r="A153">
        <f t="shared" si="17"/>
        <v>152</v>
      </c>
      <c r="B153">
        <f t="shared" si="12"/>
        <v>0.23241812257534608</v>
      </c>
      <c r="C153">
        <f t="shared" si="13"/>
        <v>0.25176643101771712</v>
      </c>
      <c r="D153">
        <f t="shared" si="14"/>
        <v>0.88691626324512018</v>
      </c>
      <c r="E153">
        <f t="shared" si="15"/>
        <v>0.99999283812484718</v>
      </c>
      <c r="F153">
        <f t="shared" si="16"/>
        <v>0.8</v>
      </c>
    </row>
    <row r="154" spans="1:6" x14ac:dyDescent="0.3">
      <c r="A154">
        <f t="shared" si="17"/>
        <v>153</v>
      </c>
      <c r="B154">
        <f t="shared" si="12"/>
        <v>0.22825292089133167</v>
      </c>
      <c r="C154">
        <f t="shared" si="13"/>
        <v>0.2458747420129575</v>
      </c>
      <c r="D154">
        <f t="shared" si="14"/>
        <v>0.88190327931642654</v>
      </c>
      <c r="E154">
        <f t="shared" si="15"/>
        <v>0.99997098047507771</v>
      </c>
      <c r="F154">
        <f t="shared" si="16"/>
        <v>0.8</v>
      </c>
    </row>
    <row r="155" spans="1:6" x14ac:dyDescent="0.3">
      <c r="A155">
        <f t="shared" si="17"/>
        <v>154</v>
      </c>
      <c r="B155">
        <f t="shared" si="12"/>
        <v>0.22413902918907933</v>
      </c>
      <c r="C155">
        <f t="shared" si="13"/>
        <v>0.24006131321842916</v>
      </c>
      <c r="D155">
        <f t="shared" si="14"/>
        <v>0.87681153459202388</v>
      </c>
      <c r="E155">
        <f t="shared" si="15"/>
        <v>0.99992832555193234</v>
      </c>
      <c r="F155">
        <f t="shared" si="16"/>
        <v>0.8</v>
      </c>
    </row>
    <row r="156" spans="1:6" x14ac:dyDescent="0.3">
      <c r="A156">
        <f t="shared" si="17"/>
        <v>155</v>
      </c>
      <c r="B156">
        <f t="shared" si="12"/>
        <v>0.22007638964268453</v>
      </c>
      <c r="C156">
        <f t="shared" si="13"/>
        <v>0.23432692034857558</v>
      </c>
      <c r="D156">
        <f t="shared" si="14"/>
        <v>0.87164303425009759</v>
      </c>
      <c r="E156">
        <f t="shared" si="15"/>
        <v>0.99986003230612974</v>
      </c>
      <c r="F156">
        <f t="shared" si="16"/>
        <v>0.8</v>
      </c>
    </row>
    <row r="157" spans="1:6" x14ac:dyDescent="0.3">
      <c r="A157">
        <f t="shared" si="17"/>
        <v>156</v>
      </c>
      <c r="B157">
        <f t="shared" si="12"/>
        <v>0.21606492849085313</v>
      </c>
      <c r="C157">
        <f t="shared" si="13"/>
        <v>0.22867227940098891</v>
      </c>
      <c r="D157">
        <f t="shared" si="14"/>
        <v>0.86639978617034141</v>
      </c>
      <c r="E157">
        <f t="shared" si="15"/>
        <v>0.99976182669454161</v>
      </c>
      <c r="F157">
        <f t="shared" si="16"/>
        <v>0.8</v>
      </c>
    </row>
    <row r="158" spans="1:6" x14ac:dyDescent="0.3">
      <c r="A158">
        <f t="shared" si="17"/>
        <v>157</v>
      </c>
      <c r="B158">
        <f t="shared" si="12"/>
        <v>0.21210455639244585</v>
      </c>
      <c r="C158">
        <f t="shared" si="13"/>
        <v>0.22309804686054308</v>
      </c>
      <c r="D158">
        <f t="shared" si="14"/>
        <v>0.86108380036997656</v>
      </c>
      <c r="E158">
        <f t="shared" si="15"/>
        <v>0.99962982274120793</v>
      </c>
      <c r="F158">
        <f t="shared" si="16"/>
        <v>0.8</v>
      </c>
    </row>
    <row r="159" spans="1:6" x14ac:dyDescent="0.3">
      <c r="A159">
        <f t="shared" si="17"/>
        <v>158</v>
      </c>
      <c r="B159">
        <f t="shared" si="12"/>
        <v>0.20819516878302008</v>
      </c>
      <c r="C159">
        <f t="shared" si="13"/>
        <v>0.21760481996834646</v>
      </c>
      <c r="D159">
        <f t="shared" si="14"/>
        <v>0.85569708841650194</v>
      </c>
      <c r="E159">
        <f t="shared" si="15"/>
        <v>0.99946042463127061</v>
      </c>
      <c r="F159">
        <f t="shared" si="16"/>
        <v>0.8</v>
      </c>
    </row>
    <row r="160" spans="1:6" x14ac:dyDescent="0.3">
      <c r="A160">
        <f t="shared" si="17"/>
        <v>159</v>
      </c>
      <c r="B160">
        <f t="shared" si="12"/>
        <v>0.20433664623212444</v>
      </c>
      <c r="C160">
        <f t="shared" si="13"/>
        <v>0.21219313705438503</v>
      </c>
      <c r="D160">
        <f t="shared" si="14"/>
        <v>0.85024166282034797</v>
      </c>
      <c r="E160">
        <f t="shared" si="15"/>
        <v>0.99925026603483791</v>
      </c>
      <c r="F160">
        <f t="shared" si="16"/>
        <v>0.8</v>
      </c>
    </row>
    <row r="161" spans="1:6" x14ac:dyDescent="0.3">
      <c r="A161">
        <f t="shared" si="17"/>
        <v>160</v>
      </c>
      <c r="B161">
        <f t="shared" si="12"/>
        <v>0.20052885480110419</v>
      </c>
      <c r="C161">
        <f t="shared" si="13"/>
        <v>0.20686347793263773</v>
      </c>
      <c r="D161">
        <f t="shared" si="14"/>
        <v>0.84471953641031261</v>
      </c>
      <c r="E161">
        <f t="shared" si="15"/>
        <v>0.99899616945073988</v>
      </c>
      <c r="F161">
        <f t="shared" si="16"/>
        <v>0.8</v>
      </c>
    </row>
    <row r="162" spans="1:6" x14ac:dyDescent="0.3">
      <c r="A162">
        <f t="shared" si="17"/>
        <v>161</v>
      </c>
      <c r="B162">
        <f t="shared" si="12"/>
        <v>0.19677164640118239</v>
      </c>
      <c r="C162">
        <f t="shared" si="13"/>
        <v>0.20161626435735169</v>
      </c>
      <c r="D162">
        <f t="shared" si="14"/>
        <v>0.83913272169438258</v>
      </c>
      <c r="E162">
        <f t="shared" si="15"/>
        <v>0.99869511746525264</v>
      </c>
      <c r="F162">
        <f t="shared" si="16"/>
        <v>0.8</v>
      </c>
    </row>
    <row r="163" spans="1:6" x14ac:dyDescent="0.3">
      <c r="A163">
        <f t="shared" si="17"/>
        <v>162</v>
      </c>
      <c r="B163">
        <f t="shared" si="12"/>
        <v>0.19306485915158542</v>
      </c>
      <c r="C163">
        <f t="shared" si="13"/>
        <v>0.19645186053907993</v>
      </c>
      <c r="D163">
        <f t="shared" si="14"/>
        <v>0.83348323020831883</v>
      </c>
      <c r="E163">
        <f t="shared" si="15"/>
        <v>0.99834423163017749</v>
      </c>
      <c r="F163">
        <f t="shared" si="16"/>
        <v>0.8</v>
      </c>
    </row>
    <row r="164" spans="1:6" x14ac:dyDescent="0.3">
      <c r="A164">
        <f t="shared" si="17"/>
        <v>163</v>
      </c>
      <c r="B164">
        <f t="shared" si="12"/>
        <v>0.18940831773748659</v>
      </c>
      <c r="C164">
        <f t="shared" si="13"/>
        <v>0.1913705737189981</v>
      </c>
      <c r="D164">
        <f t="shared" si="14"/>
        <v>0.82777307185417281</v>
      </c>
      <c r="E164">
        <f t="shared" si="15"/>
        <v>0.99794075648293046</v>
      </c>
      <c r="F164">
        <f t="shared" si="16"/>
        <v>0.8</v>
      </c>
    </row>
    <row r="165" spans="1:6" x14ac:dyDescent="0.3">
      <c r="A165">
        <f t="shared" si="17"/>
        <v>164</v>
      </c>
      <c r="B165">
        <f t="shared" si="12"/>
        <v>0.18580183376754558</v>
      </c>
      <c r="C165">
        <f t="shared" si="13"/>
        <v>0.18637265479993914</v>
      </c>
      <c r="D165">
        <f t="shared" si="14"/>
        <v>0.82200425423072276</v>
      </c>
      <c r="E165">
        <f t="shared" si="15"/>
        <v>0.99748204718564226</v>
      </c>
      <c r="F165">
        <f t="shared" si="16"/>
        <v>0.8</v>
      </c>
    </row>
    <row r="166" spans="1:6" x14ac:dyDescent="0.3">
      <c r="A166">
        <f t="shared" si="17"/>
        <v>165</v>
      </c>
      <c r="B166">
        <f t="shared" si="12"/>
        <v>0.18224520613082745</v>
      </c>
      <c r="C166">
        <f t="shared" si="13"/>
        <v>0.18145829903250532</v>
      </c>
      <c r="D166">
        <f t="shared" si="14"/>
        <v>0.81617878195765392</v>
      </c>
      <c r="E166">
        <f t="shared" si="15"/>
        <v>0.99696555979869284</v>
      </c>
      <c r="F166">
        <f t="shared" si="16"/>
        <v>0.8</v>
      </c>
    </row>
    <row r="167" spans="1:6" x14ac:dyDescent="0.3">
      <c r="A167">
        <f t="shared" si="17"/>
        <v>166</v>
      </c>
      <c r="B167">
        <f t="shared" si="12"/>
        <v>0.17873822135288991</v>
      </c>
      <c r="C167">
        <f t="shared" si="13"/>
        <v>0.17662764675454737</v>
      </c>
      <c r="D167">
        <f t="shared" si="14"/>
        <v>0.81029865599516515</v>
      </c>
      <c r="E167">
        <f t="shared" si="15"/>
        <v>0.99638884352573598</v>
      </c>
      <c r="F167">
        <f t="shared" si="16"/>
        <v>0.8</v>
      </c>
    </row>
    <row r="168" spans="1:6" x14ac:dyDescent="0.3">
      <c r="A168">
        <f t="shared" si="17"/>
        <v>167</v>
      </c>
      <c r="B168">
        <f t="shared" si="12"/>
        <v>0.17528065395083281</v>
      </c>
      <c r="C168">
        <f t="shared" si="13"/>
        <v>0.17188078418223091</v>
      </c>
      <c r="D168">
        <f t="shared" si="14"/>
        <v>0.80436587296055373</v>
      </c>
      <c r="E168">
        <f t="shared" si="15"/>
        <v>0.99574953446850634</v>
      </c>
      <c r="F168">
        <f t="shared" si="16"/>
        <v>0.8</v>
      </c>
    </row>
    <row r="169" spans="1:6" x14ac:dyDescent="0.3">
      <c r="A169">
        <f t="shared" si="17"/>
        <v>168</v>
      </c>
      <c r="B169">
        <f t="shared" si="12"/>
        <v>0.17187226678710735</v>
      </c>
      <c r="C169">
        <f t="shared" si="13"/>
        <v>0.16721774425084554</v>
      </c>
      <c r="D169">
        <f t="shared" si="14"/>
        <v>0.99998786838800535</v>
      </c>
      <c r="E169">
        <f t="shared" si="15"/>
        <v>0.99504535056056642</v>
      </c>
      <c r="F169">
        <f t="shared" si="16"/>
        <v>0.8</v>
      </c>
    </row>
    <row r="170" spans="1:6" x14ac:dyDescent="0.3">
      <c r="A170">
        <f t="shared" si="17"/>
        <v>169</v>
      </c>
      <c r="B170">
        <f t="shared" si="12"/>
        <v>0.16851281142189031</v>
      </c>
      <c r="C170">
        <f t="shared" si="13"/>
        <v>0.16263850750345302</v>
      </c>
      <c r="D170">
        <f t="shared" si="14"/>
        <v>0.99980945234552987</v>
      </c>
      <c r="E170">
        <f t="shared" si="15"/>
        <v>0.9942740874370537</v>
      </c>
      <c r="F170">
        <f t="shared" si="16"/>
        <v>0.8</v>
      </c>
    </row>
    <row r="171" spans="1:6" x14ac:dyDescent="0.3">
      <c r="A171">
        <f t="shared" si="17"/>
        <v>170</v>
      </c>
      <c r="B171">
        <f t="shared" si="12"/>
        <v>0.16520202846383197</v>
      </c>
      <c r="C171">
        <f t="shared" si="13"/>
        <v>0.15814300302541653</v>
      </c>
      <c r="D171">
        <f t="shared" si="14"/>
        <v>0.99944367277095636</v>
      </c>
      <c r="E171">
        <f t="shared" si="15"/>
        <v>0.99343361505821115</v>
      </c>
      <c r="F171">
        <f t="shared" si="16"/>
        <v>0.8</v>
      </c>
    </row>
    <row r="172" spans="1:6" x14ac:dyDescent="0.3">
      <c r="A172">
        <f t="shared" si="17"/>
        <v>171</v>
      </c>
      <c r="B172">
        <f t="shared" si="12"/>
        <v>0.1619396479189931</v>
      </c>
      <c r="C172">
        <f t="shared" si="13"/>
        <v>0.15373110942279872</v>
      </c>
      <c r="D172">
        <f t="shared" si="14"/>
        <v>0.99890427960958472</v>
      </c>
      <c r="E172">
        <f t="shared" si="15"/>
        <v>0.99252187494744415</v>
      </c>
      <c r="F172">
        <f t="shared" si="16"/>
        <v>0.8</v>
      </c>
    </row>
    <row r="173" spans="1:6" x14ac:dyDescent="0.3">
      <c r="A173">
        <f t="shared" si="17"/>
        <v>172</v>
      </c>
      <c r="B173">
        <f t="shared" si="12"/>
        <v>0.15872538953779006</v>
      </c>
      <c r="C173">
        <f t="shared" si="13"/>
        <v>0.14940265584257376</v>
      </c>
      <c r="D173">
        <f t="shared" si="14"/>
        <v>0.99819921413227664</v>
      </c>
      <c r="E173">
        <f t="shared" si="15"/>
        <v>0.99153687793570011</v>
      </c>
      <c r="F173">
        <f t="shared" si="16"/>
        <v>0.8</v>
      </c>
    </row>
    <row r="174" spans="1:6" x14ac:dyDescent="0.3">
      <c r="A174">
        <f t="shared" si="17"/>
        <v>173</v>
      </c>
      <c r="B174">
        <f t="shared" si="12"/>
        <v>0.15555896315977449</v>
      </c>
      <c r="C174">
        <f t="shared" si="13"/>
        <v>0.1451574230325535</v>
      </c>
      <c r="D174">
        <f t="shared" si="14"/>
        <v>0.99733415607224163</v>
      </c>
      <c r="E174">
        <f t="shared" si="15"/>
        <v>0.99047670232682605</v>
      </c>
      <c r="F174">
        <f t="shared" si="16"/>
        <v>0.8</v>
      </c>
    </row>
    <row r="175" spans="1:6" x14ac:dyDescent="0.3">
      <c r="A175">
        <f t="shared" si="17"/>
        <v>174</v>
      </c>
      <c r="B175">
        <f t="shared" si="12"/>
        <v>0.15244006905607749</v>
      </c>
      <c r="C175">
        <f t="shared" si="13"/>
        <v>0.14099514443889349</v>
      </c>
      <c r="D175">
        <f t="shared" si="14"/>
        <v>0.99631358475252918</v>
      </c>
      <c r="E175">
        <f t="shared" si="15"/>
        <v>0.98933949241567198</v>
      </c>
      <c r="F175">
        <f t="shared" si="16"/>
        <v>0.8</v>
      </c>
    </row>
    <row r="176" spans="1:6" x14ac:dyDescent="0.3">
      <c r="A176">
        <f t="shared" si="17"/>
        <v>175</v>
      </c>
      <c r="B176">
        <f t="shared" si="12"/>
        <v>0.14936839826935622</v>
      </c>
      <c r="C176">
        <f t="shared" si="13"/>
        <v>0.13691550733900967</v>
      </c>
      <c r="D176">
        <f t="shared" si="14"/>
        <v>0.99514124692467687</v>
      </c>
      <c r="E176">
        <f t="shared" si="15"/>
        <v>0.98812345730371165</v>
      </c>
      <c r="F176">
        <f t="shared" si="16"/>
        <v>0.8</v>
      </c>
    </row>
    <row r="177" spans="1:6" x14ac:dyDescent="0.3">
      <c r="A177">
        <f t="shared" si="17"/>
        <v>176</v>
      </c>
      <c r="B177">
        <f t="shared" si="12"/>
        <v>0.1463436329510828</v>
      </c>
      <c r="C177">
        <f t="shared" si="13"/>
        <v>0.13291815400771009</v>
      </c>
      <c r="D177">
        <f t="shared" si="14"/>
        <v>0.99382040425467588</v>
      </c>
      <c r="E177">
        <f t="shared" si="15"/>
        <v>0.98682686996696267</v>
      </c>
      <c r="F177">
        <f t="shared" si="16"/>
        <v>0.8</v>
      </c>
    </row>
    <row r="178" spans="1:6" x14ac:dyDescent="0.3">
      <c r="A178">
        <f t="shared" si="17"/>
        <v>177</v>
      </c>
      <c r="B178">
        <f t="shared" si="12"/>
        <v>0.14336544669602436</v>
      </c>
      <c r="C178">
        <f t="shared" si="13"/>
        <v>0.12900268291432315</v>
      </c>
      <c r="D178">
        <f t="shared" si="14"/>
        <v>0.99235397966439531</v>
      </c>
      <c r="E178">
        <f t="shared" si="15"/>
        <v>0.98544806653879358</v>
      </c>
      <c r="F178">
        <f t="shared" si="16"/>
        <v>0.8</v>
      </c>
    </row>
    <row r="179" spans="1:6" x14ac:dyDescent="0.3">
      <c r="A179">
        <f t="shared" si="17"/>
        <v>178</v>
      </c>
      <c r="B179">
        <f t="shared" si="12"/>
        <v>0.14043350487376632</v>
      </c>
      <c r="C179">
        <f t="shared" si="13"/>
        <v>0.12516864994858387</v>
      </c>
      <c r="D179">
        <f t="shared" si="14"/>
        <v>0.99074465070129403</v>
      </c>
      <c r="E179">
        <f t="shared" si="15"/>
        <v>0.98398544577634894</v>
      </c>
      <c r="F179">
        <f t="shared" si="16"/>
        <v>0.8</v>
      </c>
    </row>
    <row r="180" spans="1:6" x14ac:dyDescent="0.3">
      <c r="A180">
        <f t="shared" si="17"/>
        <v>179</v>
      </c>
      <c r="B180">
        <f t="shared" si="12"/>
        <v>0.13754746495713771</v>
      </c>
      <c r="C180">
        <f t="shared" si="13"/>
        <v>0.12141556967302858</v>
      </c>
      <c r="D180">
        <f t="shared" si="14"/>
        <v>0.98899491250190052</v>
      </c>
      <c r="E180">
        <f t="shared" si="15"/>
        <v>0.98243746868422632</v>
      </c>
      <c r="F180">
        <f t="shared" si="16"/>
        <v>0.8</v>
      </c>
    </row>
    <row r="181" spans="1:6" x14ac:dyDescent="0.3">
      <c r="A181">
        <f t="shared" si="17"/>
        <v>180</v>
      </c>
      <c r="B181">
        <f t="shared" si="12"/>
        <v>0.13470697684740143</v>
      </c>
      <c r="C181">
        <f t="shared" si="13"/>
        <v>0.11774291659963641</v>
      </c>
      <c r="D181">
        <f t="shared" si="14"/>
        <v>0.98710712207390972</v>
      </c>
      <c r="E181">
        <f t="shared" si="15"/>
        <v>0.98080265827296487</v>
      </c>
      <c r="F181">
        <f t="shared" si="16"/>
        <v>0.8</v>
      </c>
    </row>
    <row r="182" spans="1:6" x14ac:dyDescent="0.3">
      <c r="A182">
        <f t="shared" si="17"/>
        <v>181</v>
      </c>
      <c r="B182">
        <f t="shared" si="12"/>
        <v>0.13191168319607985</v>
      </c>
      <c r="C182">
        <f t="shared" si="13"/>
        <v>0.11415012648845388</v>
      </c>
      <c r="D182">
        <f t="shared" si="14"/>
        <v>0.98508353047983954</v>
      </c>
      <c r="E182">
        <f t="shared" si="15"/>
        <v>0.97907959943309719</v>
      </c>
      <c r="F182">
        <f t="shared" si="16"/>
        <v>0.8</v>
      </c>
    </row>
    <row r="183" spans="1:6" x14ac:dyDescent="0.3">
      <c r="A183">
        <f t="shared" si="17"/>
        <v>182</v>
      </c>
      <c r="B183">
        <f t="shared" si="12"/>
        <v>0.12916121972328901</v>
      </c>
      <c r="C183">
        <f t="shared" si="13"/>
        <v>0.11063659766593784</v>
      </c>
      <c r="D183">
        <f t="shared" si="14"/>
        <v>0.98292630684843219</v>
      </c>
      <c r="E183">
        <f t="shared" si="15"/>
        <v>0.97726693890811911</v>
      </c>
      <c r="F183">
        <f t="shared" si="16"/>
        <v>0.8</v>
      </c>
    </row>
    <row r="184" spans="1:6" x14ac:dyDescent="0.3">
      <c r="A184">
        <f t="shared" si="17"/>
        <v>183</v>
      </c>
      <c r="B184">
        <f t="shared" si="12"/>
        <v>0.12645521553246336</v>
      </c>
      <c r="C184">
        <f t="shared" si="13"/>
        <v>0.10720169236075708</v>
      </c>
      <c r="D184">
        <f t="shared" si="14"/>
        <v>0.98063755667199382</v>
      </c>
      <c r="E184">
        <f t="shared" si="15"/>
        <v>0.97536338535187539</v>
      </c>
      <c r="F184">
        <f t="shared" si="16"/>
        <v>0.8</v>
      </c>
    </row>
    <row r="185" spans="1:6" x14ac:dyDescent="0.3">
      <c r="A185">
        <f t="shared" si="17"/>
        <v>184</v>
      </c>
      <c r="B185">
        <f t="shared" si="12"/>
        <v>0.12379329342135457</v>
      </c>
      <c r="C185">
        <f t="shared" si="13"/>
        <v>0.10384473805480147</v>
      </c>
      <c r="D185">
        <f t="shared" si="14"/>
        <v>0.9782193359915482</v>
      </c>
      <c r="E185">
        <f t="shared" si="15"/>
        <v>0.97336770945763529</v>
      </c>
      <c r="F185">
        <f t="shared" si="16"/>
        <v>0.8</v>
      </c>
    </row>
    <row r="186" spans="1:6" x14ac:dyDescent="0.3">
      <c r="A186">
        <f t="shared" si="17"/>
        <v>185</v>
      </c>
      <c r="B186">
        <f t="shared" si="12"/>
        <v>0.12117507018919645</v>
      </c>
      <c r="C186">
        <f t="shared" si="13"/>
        <v>0.10056502884716213</v>
      </c>
      <c r="D186">
        <f t="shared" si="14"/>
        <v>0.97567366254926857</v>
      </c>
      <c r="E186">
        <f t="shared" si="15"/>
        <v>0.97127874414761795</v>
      </c>
      <c r="F186">
        <f t="shared" si="16"/>
        <v>0.8</v>
      </c>
    </row>
    <row r="187" spans="1:6" x14ac:dyDescent="0.3">
      <c r="A187">
        <f t="shared" si="17"/>
        <v>186</v>
      </c>
      <c r="B187">
        <f t="shared" si="12"/>
        <v>0.11860015693993245</v>
      </c>
      <c r="C187">
        <f t="shared" si="13"/>
        <v>9.7361826828861436E-2</v>
      </c>
      <c r="D187">
        <f t="shared" si="14"/>
        <v>0.97300252465669301</v>
      </c>
      <c r="E187">
        <f t="shared" si="15"/>
        <v>0.96909538481296975</v>
      </c>
      <c r="F187">
        <f t="shared" si="16"/>
        <v>0.8</v>
      </c>
    </row>
    <row r="188" spans="1:6" x14ac:dyDescent="0.3">
      <c r="A188">
        <f t="shared" si="17"/>
        <v>187</v>
      </c>
      <c r="B188">
        <f t="shared" si="12"/>
        <v>0.11606815938140601</v>
      </c>
      <c r="C188">
        <f t="shared" si="13"/>
        <v>9.4234363466136478E-2</v>
      </c>
      <c r="D188">
        <f t="shared" si="14"/>
        <v>0.97020788831070104</v>
      </c>
      <c r="E188">
        <f t="shared" si="15"/>
        <v>0.96681658959525008</v>
      </c>
      <c r="F188">
        <f t="shared" si="16"/>
        <v>0.8</v>
      </c>
    </row>
    <row r="189" spans="1:6" x14ac:dyDescent="0.3">
      <c r="A189">
        <f t="shared" si="17"/>
        <v>188</v>
      </c>
      <c r="B189">
        <f t="shared" si="12"/>
        <v>0.11357867812042172</v>
      </c>
      <c r="C189">
        <f t="shared" si="13"/>
        <v>9.1181840990103055E-2</v>
      </c>
      <c r="D189">
        <f t="shared" si="14"/>
        <v>0.96729170294355815</v>
      </c>
      <c r="E189">
        <f t="shared" si="15"/>
        <v>0.96444137970137755</v>
      </c>
      <c r="F189">
        <f t="shared" si="16"/>
        <v>0.8</v>
      </c>
    </row>
    <row r="190" spans="1:6" x14ac:dyDescent="0.3">
      <c r="A190">
        <f t="shared" si="17"/>
        <v>189</v>
      </c>
      <c r="B190">
        <f t="shared" si="12"/>
        <v>0.11113130895358815</v>
      </c>
      <c r="C190">
        <f t="shared" si="13"/>
        <v>8.8203433790657981E-2</v>
      </c>
      <c r="D190">
        <f t="shared" si="14"/>
        <v>0.96425590609292089</v>
      </c>
      <c r="E190">
        <f t="shared" si="15"/>
        <v>0.961968839744754</v>
      </c>
      <c r="F190">
        <f t="shared" si="16"/>
        <v>0.8</v>
      </c>
    </row>
    <row r="191" spans="1:6" x14ac:dyDescent="0.3">
      <c r="A191">
        <f t="shared" si="17"/>
        <v>190</v>
      </c>
      <c r="B191">
        <f t="shared" si="12"/>
        <v>0.10872564315386085</v>
      </c>
      <c r="C191">
        <f t="shared" si="13"/>
        <v>8.5298289812510517E-2</v>
      </c>
      <c r="D191">
        <f t="shared" si="14"/>
        <v>0.96110242720698036</v>
      </c>
      <c r="E191">
        <f t="shared" si="15"/>
        <v>0.95939811810593956</v>
      </c>
      <c r="F191">
        <f t="shared" si="16"/>
        <v>0.8</v>
      </c>
    </row>
    <row r="192" spans="1:6" x14ac:dyDescent="0.3">
      <c r="A192">
        <f t="shared" si="17"/>
        <v>191</v>
      </c>
      <c r="B192">
        <f t="shared" si="12"/>
        <v>0.1063612677527063</v>
      </c>
      <c r="C192">
        <f t="shared" si="13"/>
        <v>8.2465531951272333E-2</v>
      </c>
      <c r="D192">
        <f t="shared" si="14"/>
        <v>0.9578331907491543</v>
      </c>
      <c r="E192">
        <f t="shared" si="15"/>
        <v>0.95672842730682817</v>
      </c>
      <c r="F192">
        <f t="shared" si="16"/>
        <v>0.8</v>
      </c>
    </row>
    <row r="193" spans="1:6" x14ac:dyDescent="0.3">
      <c r="A193">
        <f t="shared" si="17"/>
        <v>192</v>
      </c>
      <c r="B193">
        <f t="shared" si="12"/>
        <v>0.104037765817815</v>
      </c>
      <c r="C193">
        <f t="shared" si="13"/>
        <v>7.9704259447573325E-2</v>
      </c>
      <c r="D193">
        <f t="shared" si="14"/>
        <v>0.95445011872967322</v>
      </c>
      <c r="E193">
        <f t="shared" si="15"/>
        <v>0.95395904439276125</v>
      </c>
      <c r="F193">
        <f t="shared" si="16"/>
        <v>0.8</v>
      </c>
    </row>
    <row r="194" spans="1:6" x14ac:dyDescent="0.3">
      <c r="A194">
        <f t="shared" si="17"/>
        <v>193</v>
      </c>
      <c r="B194">
        <f t="shared" si="12"/>
        <v>0.10175471672629502</v>
      </c>
      <c r="C194">
        <f t="shared" si="13"/>
        <v>7.701354927721786E-2</v>
      </c>
      <c r="D194">
        <f t="shared" si="14"/>
        <v>0.95095513276392085</v>
      </c>
      <c r="E194">
        <f t="shared" si="15"/>
        <v>0.95108931131745811</v>
      </c>
      <c r="F194">
        <f t="shared" si="16"/>
        <v>0.8</v>
      </c>
    </row>
    <row r="195" spans="1:6" x14ac:dyDescent="0.3">
      <c r="A195">
        <f t="shared" si="17"/>
        <v>194</v>
      </c>
      <c r="B195">
        <f t="shared" ref="B195:B201" si="18">EXP(-((A195/124.29834)^1.87827))</f>
        <v>9.9511696433284655E-2</v>
      </c>
      <c r="C195">
        <f t="shared" ref="C195:C201" si="19">EXP(-((A195/134.29212)^2.59595))</f>
        <v>7.439245753544016E-2</v>
      </c>
      <c r="D195">
        <f t="shared" ref="D195:D201" si="20">EXP(-((MOD(A195,55.9)/124.29834)^1.87827))</f>
        <v>0.94735015573672376</v>
      </c>
      <c r="E195">
        <f t="shared" ref="E195:E201" si="21">EXP(-((MOD(A195,75.3)/134.29212)^2.59595))</f>
        <v>0.94811863532602103</v>
      </c>
      <c r="F195">
        <f t="shared" ref="F195:F201" si="22">0.8</f>
        <v>0.8</v>
      </c>
    </row>
    <row r="196" spans="1:6" x14ac:dyDescent="0.3">
      <c r="A196">
        <f t="shared" si="17"/>
        <v>195</v>
      </c>
      <c r="B196">
        <f t="shared" si="18"/>
        <v>9.7308277735924389E-2</v>
      </c>
      <c r="C196">
        <f t="shared" si="19"/>
        <v>7.1840020813370348E-2</v>
      </c>
      <c r="D196">
        <f t="shared" si="20"/>
        <v>0.94363711313604959</v>
      </c>
      <c r="E196">
        <f t="shared" si="21"/>
        <v>0.94504648933161273</v>
      </c>
      <c r="F196">
        <f t="shared" si="22"/>
        <v>0.8</v>
      </c>
    </row>
    <row r="197" spans="1:6" x14ac:dyDescent="0.3">
      <c r="A197">
        <f t="shared" ref="A197:A201" si="23">A196+1</f>
        <v>196</v>
      </c>
      <c r="B197">
        <f t="shared" si="18"/>
        <v>9.5144030532636273E-2</v>
      </c>
      <c r="C197">
        <f t="shared" si="19"/>
        <v>6.9355257564873485E-2</v>
      </c>
      <c r="D197">
        <f t="shared" si="20"/>
        <v>0.93981793410745418</v>
      </c>
      <c r="E197">
        <f t="shared" si="21"/>
        <v>0.94187241228170671</v>
      </c>
      <c r="F197">
        <f t="shared" si="22"/>
        <v>0.8</v>
      </c>
    </row>
    <row r="198" spans="1:6" x14ac:dyDescent="0.3">
      <c r="A198">
        <f t="shared" si="23"/>
        <v>197</v>
      </c>
      <c r="B198">
        <f t="shared" si="18"/>
        <v>9.3018522077661009E-2</v>
      </c>
      <c r="C198">
        <f t="shared" si="19"/>
        <v>6.6937169461981361E-2</v>
      </c>
      <c r="D198">
        <f t="shared" si="20"/>
        <v>0.93589455227117979</v>
      </c>
      <c r="E198">
        <f t="shared" si="21"/>
        <v>0.93859600951008315</v>
      </c>
      <c r="F198">
        <f t="shared" si="22"/>
        <v>0.8</v>
      </c>
    </row>
    <row r="199" spans="1:6" x14ac:dyDescent="0.3">
      <c r="A199">
        <f t="shared" si="23"/>
        <v>198</v>
      </c>
      <c r="B199">
        <f t="shared" si="18"/>
        <v>9.0931317230810813E-2</v>
      </c>
      <c r="C199">
        <f t="shared" si="19"/>
        <v>6.4584742737194042E-2</v>
      </c>
      <c r="D199">
        <f t="shared" si="20"/>
        <v>0.9318689063363913</v>
      </c>
      <c r="E199">
        <f t="shared" si="21"/>
        <v>0.9352169530709874</v>
      </c>
      <c r="F199">
        <f t="shared" si="22"/>
        <v>0.8</v>
      </c>
    </row>
    <row r="200" spans="1:6" x14ac:dyDescent="0.3">
      <c r="A200">
        <f t="shared" si="23"/>
        <v>199</v>
      </c>
      <c r="B200">
        <f t="shared" si="18"/>
        <v>8.8881978702395933E-2</v>
      </c>
      <c r="C200">
        <f t="shared" si="19"/>
        <v>6.2296949510988749E-2</v>
      </c>
      <c r="D200">
        <f t="shared" si="20"/>
        <v>0.92774294054114959</v>
      </c>
      <c r="E200">
        <f t="shared" si="21"/>
        <v>0.93173498205209271</v>
      </c>
      <c r="F200">
        <f t="shared" si="22"/>
        <v>0.8</v>
      </c>
    </row>
    <row r="201" spans="1:6" x14ac:dyDescent="0.3">
      <c r="A201">
        <f t="shared" si="23"/>
        <v>200</v>
      </c>
      <c r="B201">
        <f t="shared" si="18"/>
        <v>8.6870067293292316E-2</v>
      </c>
      <c r="C201">
        <f t="shared" si="19"/>
        <v>6.007274910293723E-2</v>
      </c>
      <c r="D201">
        <f t="shared" si="20"/>
        <v>0.92351860494201499</v>
      </c>
      <c r="E201">
        <f t="shared" si="21"/>
        <v>0.92814990286311416</v>
      </c>
      <c r="F201">
        <f t="shared" si="22"/>
        <v>0.8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A024D-98E0-4FA6-8F39-AB30E538BD5A}">
  <dimension ref="A1:E202"/>
  <sheetViews>
    <sheetView topLeftCell="A64" workbookViewId="0">
      <selection activeCell="R18" sqref="R18"/>
    </sheetView>
  </sheetViews>
  <sheetFormatPr defaultRowHeight="14.4" x14ac:dyDescent="0.3"/>
  <cols>
    <col min="2" max="2" width="11.6640625" customWidth="1"/>
  </cols>
  <sheetData>
    <row r="1" spans="1:5" x14ac:dyDescent="0.3">
      <c r="B1">
        <v>1.8782700000000001</v>
      </c>
      <c r="D1">
        <v>2.5959500000000002</v>
      </c>
    </row>
    <row r="2" spans="1:5" x14ac:dyDescent="0.3">
      <c r="A2">
        <v>0</v>
      </c>
      <c r="B2">
        <v>124.29834</v>
      </c>
      <c r="C2">
        <f>IF(A2=0,0,($B$1/$B$2)*POWER(A2/$B$2,$B$1-1))</f>
        <v>0</v>
      </c>
      <c r="D2">
        <v>134.29212000000001</v>
      </c>
    </row>
    <row r="3" spans="1:5" x14ac:dyDescent="0.3">
      <c r="A3">
        <v>1</v>
      </c>
      <c r="C3">
        <f t="shared" ref="C3:C66" si="0">IF(A3=0,0,($B$1/$B$2)*POWER(A3/$B$2,$B$1-1))</f>
        <v>2.1866870300893905E-4</v>
      </c>
      <c r="E3">
        <f>IF(A2=0,0,($D$1/$D$2)*POWER(A2/$D$2,$D$1-1))</f>
        <v>0</v>
      </c>
    </row>
    <row r="4" spans="1:5" x14ac:dyDescent="0.3">
      <c r="A4">
        <v>2</v>
      </c>
      <c r="C4">
        <f t="shared" si="0"/>
        <v>4.0195019465233812E-4</v>
      </c>
      <c r="E4">
        <f t="shared" ref="E4:E67" si="1">IF(A3=0,0,($D$1/$D$2)*POWER(A3/$D$2,$D$1-1))</f>
        <v>7.7621771552100314E-6</v>
      </c>
    </row>
    <row r="5" spans="1:5" x14ac:dyDescent="0.3">
      <c r="A5">
        <v>3</v>
      </c>
      <c r="C5">
        <f t="shared" si="0"/>
        <v>5.738890170523636E-4</v>
      </c>
      <c r="E5">
        <f t="shared" si="1"/>
        <v>2.3464557680749675E-5</v>
      </c>
    </row>
    <row r="6" spans="1:5" x14ac:dyDescent="0.3">
      <c r="A6">
        <v>4</v>
      </c>
      <c r="C6">
        <f t="shared" si="0"/>
        <v>7.3885268791504992E-4</v>
      </c>
      <c r="E6">
        <f t="shared" si="1"/>
        <v>4.4817251265205658E-5</v>
      </c>
    </row>
    <row r="7" spans="1:5" x14ac:dyDescent="0.3">
      <c r="A7">
        <v>5</v>
      </c>
      <c r="C7">
        <f t="shared" si="0"/>
        <v>8.9881645521548974E-4</v>
      </c>
      <c r="E7">
        <f t="shared" si="1"/>
        <v>7.0931834734494744E-5</v>
      </c>
    </row>
    <row r="8" spans="1:5" x14ac:dyDescent="0.3">
      <c r="A8">
        <v>6</v>
      </c>
      <c r="C8">
        <f t="shared" si="0"/>
        <v>1.0549054297157769E-3</v>
      </c>
      <c r="E8">
        <f t="shared" si="1"/>
        <v>1.0127557760781451E-4</v>
      </c>
    </row>
    <row r="9" spans="1:5" x14ac:dyDescent="0.3">
      <c r="A9">
        <v>7</v>
      </c>
      <c r="C9">
        <f t="shared" si="0"/>
        <v>1.2078441066545186E-3</v>
      </c>
      <c r="E9">
        <f t="shared" si="1"/>
        <v>1.3547964139148979E-4</v>
      </c>
    </row>
    <row r="10" spans="1:5" x14ac:dyDescent="0.3">
      <c r="A10">
        <v>8</v>
      </c>
      <c r="C10">
        <f t="shared" si="0"/>
        <v>1.3581366589745447E-3</v>
      </c>
      <c r="E10">
        <f t="shared" si="1"/>
        <v>1.7326776256952077E-4</v>
      </c>
    </row>
    <row r="11" spans="1:5" x14ac:dyDescent="0.3">
      <c r="A11">
        <v>9</v>
      </c>
      <c r="C11">
        <f t="shared" si="0"/>
        <v>1.5061533697388067E-3</v>
      </c>
      <c r="E11">
        <f t="shared" si="1"/>
        <v>2.1442233206592147E-4</v>
      </c>
    </row>
    <row r="12" spans="1:5" x14ac:dyDescent="0.3">
      <c r="A12">
        <v>10</v>
      </c>
      <c r="C12">
        <f t="shared" si="0"/>
        <v>1.6521772167634866E-3</v>
      </c>
      <c r="E12">
        <f t="shared" si="1"/>
        <v>2.5876580382095505E-4</v>
      </c>
    </row>
    <row r="13" spans="1:5" x14ac:dyDescent="0.3">
      <c r="A13">
        <v>11</v>
      </c>
      <c r="C13">
        <f t="shared" si="0"/>
        <v>1.7964311728413591E-3</v>
      </c>
      <c r="E13">
        <f t="shared" si="1"/>
        <v>3.061494970949941E-4</v>
      </c>
    </row>
    <row r="14" spans="1:5" x14ac:dyDescent="0.3">
      <c r="A14">
        <v>12</v>
      </c>
      <c r="C14">
        <f t="shared" si="0"/>
        <v>1.9390952476483606E-3</v>
      </c>
      <c r="E14">
        <f t="shared" si="1"/>
        <v>3.5644637818074855E-4</v>
      </c>
    </row>
    <row r="15" spans="1:5" x14ac:dyDescent="0.3">
      <c r="A15">
        <v>13</v>
      </c>
      <c r="C15">
        <f t="shared" si="0"/>
        <v>2.0803176657473374E-3</v>
      </c>
      <c r="E15">
        <f t="shared" si="1"/>
        <v>4.0954616165441999E-4</v>
      </c>
    </row>
    <row r="16" spans="1:5" x14ac:dyDescent="0.3">
      <c r="A16">
        <v>14</v>
      </c>
      <c r="C16">
        <f t="shared" si="0"/>
        <v>2.2202224968591706E-3</v>
      </c>
      <c r="E16">
        <f t="shared" si="1"/>
        <v>4.6535184860310724E-4</v>
      </c>
    </row>
    <row r="17" spans="1:5" x14ac:dyDescent="0.3">
      <c r="A17">
        <v>15</v>
      </c>
      <c r="C17">
        <f t="shared" si="0"/>
        <v>2.3589150385778818E-3</v>
      </c>
      <c r="E17">
        <f t="shared" si="1"/>
        <v>5.2377719906818458E-4</v>
      </c>
    </row>
    <row r="18" spans="1:5" x14ac:dyDescent="0.3">
      <c r="A18">
        <v>16</v>
      </c>
      <c r="C18">
        <f t="shared" si="0"/>
        <v>2.4964857198470601E-3</v>
      </c>
      <c r="E18">
        <f t="shared" si="1"/>
        <v>5.8474483613553179E-4</v>
      </c>
    </row>
    <row r="19" spans="1:5" x14ac:dyDescent="0.3">
      <c r="A19">
        <v>17</v>
      </c>
      <c r="C19">
        <f t="shared" si="0"/>
        <v>2.6330129990515651E-3</v>
      </c>
      <c r="E19">
        <f t="shared" si="1"/>
        <v>6.4818479122505162E-4</v>
      </c>
    </row>
    <row r="20" spans="1:5" x14ac:dyDescent="0.3">
      <c r="A20">
        <v>18</v>
      </c>
      <c r="C20">
        <f t="shared" si="0"/>
        <v>2.7685655597364553E-3</v>
      </c>
      <c r="E20">
        <f t="shared" si="1"/>
        <v>7.1403336613563005E-4</v>
      </c>
    </row>
    <row r="21" spans="1:5" x14ac:dyDescent="0.3">
      <c r="A21">
        <v>19</v>
      </c>
      <c r="C21">
        <f t="shared" si="0"/>
        <v>2.9032040038266325E-3</v>
      </c>
      <c r="E21">
        <f t="shared" si="1"/>
        <v>7.8223222791132772E-4</v>
      </c>
    </row>
    <row r="22" spans="1:5" x14ac:dyDescent="0.3">
      <c r="A22">
        <v>20</v>
      </c>
      <c r="C22">
        <f t="shared" si="0"/>
        <v>3.0369821777883484E-3</v>
      </c>
      <c r="E22">
        <f t="shared" si="1"/>
        <v>8.5272767835469919E-4</v>
      </c>
    </row>
    <row r="23" spans="1:5" x14ac:dyDescent="0.3">
      <c r="A23">
        <v>21</v>
      </c>
      <c r="C23">
        <f t="shared" si="0"/>
        <v>3.1699482257052376E-3</v>
      </c>
      <c r="E23">
        <f t="shared" si="1"/>
        <v>9.2547005690230509E-4</v>
      </c>
    </row>
    <row r="24" spans="1:5" x14ac:dyDescent="0.3">
      <c r="A24">
        <v>22</v>
      </c>
      <c r="C24">
        <f t="shared" si="0"/>
        <v>3.3021454358449901E-3</v>
      </c>
      <c r="E24">
        <f t="shared" si="1"/>
        <v>1.0004132469491527E-3</v>
      </c>
    </row>
    <row r="25" spans="1:5" x14ac:dyDescent="0.3">
      <c r="A25">
        <v>23</v>
      </c>
      <c r="C25">
        <f t="shared" si="0"/>
        <v>3.4336129287686032E-3</v>
      </c>
      <c r="E25">
        <f t="shared" si="1"/>
        <v>1.0775142635468713E-3</v>
      </c>
    </row>
    <row r="26" spans="1:5" x14ac:dyDescent="0.3">
      <c r="A26">
        <v>24</v>
      </c>
      <c r="C26">
        <f t="shared" si="0"/>
        <v>3.5643862222469939E-3</v>
      </c>
      <c r="E26">
        <f t="shared" si="1"/>
        <v>1.1567329059161127E-3</v>
      </c>
    </row>
    <row r="27" spans="1:5" x14ac:dyDescent="0.3">
      <c r="A27">
        <v>25</v>
      </c>
      <c r="C27">
        <f t="shared" si="0"/>
        <v>3.6944976992574585E-3</v>
      </c>
      <c r="E27">
        <f t="shared" si="1"/>
        <v>1.2380314621677486E-3</v>
      </c>
    </row>
    <row r="28" spans="1:5" x14ac:dyDescent="0.3">
      <c r="A28">
        <v>26</v>
      </c>
      <c r="C28">
        <f t="shared" si="0"/>
        <v>3.8239769989016526E-3</v>
      </c>
      <c r="E28">
        <f t="shared" si="1"/>
        <v>1.3213744565095458E-3</v>
      </c>
    </row>
    <row r="29" spans="1:5" x14ac:dyDescent="0.3">
      <c r="A29">
        <v>27</v>
      </c>
      <c r="C29">
        <f t="shared" si="0"/>
        <v>3.9528513454171526E-3</v>
      </c>
      <c r="E29">
        <f t="shared" si="1"/>
        <v>1.406728431347642E-3</v>
      </c>
    </row>
    <row r="30" spans="1:5" x14ac:dyDescent="0.3">
      <c r="A30">
        <v>28</v>
      </c>
      <c r="C30">
        <f t="shared" si="0"/>
        <v>4.0811458270165061E-3</v>
      </c>
      <c r="E30">
        <f t="shared" si="1"/>
        <v>1.4940617582919436E-3</v>
      </c>
    </row>
    <row r="31" spans="1:5" x14ac:dyDescent="0.3">
      <c r="A31">
        <v>29</v>
      </c>
      <c r="C31">
        <f t="shared" si="0"/>
        <v>4.2088836337236899E-3</v>
      </c>
      <c r="E31">
        <f t="shared" si="1"/>
        <v>1.5833444732896429E-3</v>
      </c>
    </row>
    <row r="32" spans="1:5" x14ac:dyDescent="0.3">
      <c r="A32">
        <v>30</v>
      </c>
      <c r="C32">
        <f t="shared" si="0"/>
        <v>4.3360862614433959E-3</v>
      </c>
      <c r="E32">
        <f t="shared" si="1"/>
        <v>1.6745481320445935E-3</v>
      </c>
    </row>
    <row r="33" spans="1:5" x14ac:dyDescent="0.3">
      <c r="A33">
        <v>31</v>
      </c>
      <c r="C33">
        <f t="shared" si="0"/>
        <v>4.4627736880230402E-3</v>
      </c>
      <c r="E33">
        <f t="shared" si="1"/>
        <v>1.767645682605069E-3</v>
      </c>
    </row>
    <row r="34" spans="1:5" x14ac:dyDescent="0.3">
      <c r="A34">
        <v>32</v>
      </c>
      <c r="C34">
        <f t="shared" si="0"/>
        <v>4.5889645259307495E-3</v>
      </c>
      <c r="E34">
        <f t="shared" si="1"/>
        <v>1.8626113525706098E-3</v>
      </c>
    </row>
    <row r="35" spans="1:5" x14ac:dyDescent="0.3">
      <c r="A35">
        <v>33</v>
      </c>
      <c r="C35">
        <f t="shared" si="0"/>
        <v>4.7146761552886995E-3</v>
      </c>
      <c r="E35">
        <f t="shared" si="1"/>
        <v>1.9594205488180937E-3</v>
      </c>
    </row>
    <row r="36" spans="1:5" x14ac:dyDescent="0.3">
      <c r="A36">
        <v>34</v>
      </c>
      <c r="C36">
        <f t="shared" si="0"/>
        <v>4.839924840308072E-3</v>
      </c>
      <c r="E36">
        <f t="shared" si="1"/>
        <v>2.0580497680056974E-3</v>
      </c>
    </row>
    <row r="37" spans="1:5" x14ac:dyDescent="0.3">
      <c r="A37">
        <v>35</v>
      </c>
      <c r="C37">
        <f t="shared" si="0"/>
        <v>4.964725831623714E-3</v>
      </c>
      <c r="E37">
        <f t="shared" si="1"/>
        <v>2.1584765164015382E-3</v>
      </c>
    </row>
    <row r="38" spans="1:5" x14ac:dyDescent="0.3">
      <c r="A38">
        <v>36</v>
      </c>
      <c r="C38">
        <f t="shared" si="0"/>
        <v>5.0890934565900603E-3</v>
      </c>
      <c r="E38">
        <f t="shared" si="1"/>
        <v>2.2606792378171469E-3</v>
      </c>
    </row>
    <row r="39" spans="1:5" x14ac:dyDescent="0.3">
      <c r="A39">
        <v>37</v>
      </c>
      <c r="C39">
        <f t="shared" si="0"/>
        <v>5.2130411992495325E-3</v>
      </c>
      <c r="E39">
        <f t="shared" si="1"/>
        <v>2.3646372486161109E-3</v>
      </c>
    </row>
    <row r="40" spans="1:5" x14ac:dyDescent="0.3">
      <c r="A40">
        <v>38</v>
      </c>
      <c r="C40">
        <f t="shared" si="0"/>
        <v>5.3365817714017246E-3</v>
      </c>
      <c r="E40">
        <f t="shared" si="1"/>
        <v>2.4703306789242672E-3</v>
      </c>
    </row>
    <row r="41" spans="1:5" x14ac:dyDescent="0.3">
      <c r="A41">
        <v>39</v>
      </c>
      <c r="C41">
        <f t="shared" si="0"/>
        <v>5.4597271759717764E-3</v>
      </c>
      <c r="E41">
        <f t="shared" si="1"/>
        <v>2.5777404192966007E-3</v>
      </c>
    </row>
    <row r="42" spans="1:5" x14ac:dyDescent="0.3">
      <c r="A42">
        <v>40</v>
      </c>
      <c r="C42">
        <f t="shared" si="0"/>
        <v>5.5824887636883539E-3</v>
      </c>
      <c r="E42">
        <f t="shared" si="1"/>
        <v>2.6868480722028938E-3</v>
      </c>
    </row>
    <row r="43" spans="1:5" x14ac:dyDescent="0.3">
      <c r="A43">
        <v>41</v>
      </c>
      <c r="C43">
        <f t="shared" si="0"/>
        <v>5.7048772839271324E-3</v>
      </c>
      <c r="E43">
        <f t="shared" si="1"/>
        <v>2.7976359077833014E-3</v>
      </c>
    </row>
    <row r="44" spans="1:5" x14ac:dyDescent="0.3">
      <c r="A44">
        <v>42</v>
      </c>
      <c r="C44">
        <f t="shared" si="0"/>
        <v>5.8269029304480122E-3</v>
      </c>
      <c r="E44">
        <f t="shared" si="1"/>
        <v>2.9100868233998588E-3</v>
      </c>
    </row>
    <row r="45" spans="1:5" x14ac:dyDescent="0.3">
      <c r="A45">
        <v>43</v>
      </c>
      <c r="C45">
        <f t="shared" si="0"/>
        <v>5.9485753826482041E-3</v>
      </c>
      <c r="E45">
        <f t="shared" si="1"/>
        <v>3.0241843065728509E-3</v>
      </c>
    </row>
    <row r="46" spans="1:5" x14ac:dyDescent="0.3">
      <c r="A46">
        <v>44</v>
      </c>
      <c r="C46">
        <f t="shared" si="0"/>
        <v>6.069903842864809E-3</v>
      </c>
      <c r="E46">
        <f t="shared" si="1"/>
        <v>3.139912400944367E-3</v>
      </c>
    </row>
    <row r="47" spans="1:5" x14ac:dyDescent="0.3">
      <c r="A47">
        <v>45</v>
      </c>
      <c r="C47">
        <f t="shared" si="0"/>
        <v>6.1908970701863878E-3</v>
      </c>
      <c r="E47">
        <f t="shared" si="1"/>
        <v>3.2572556749565643E-3</v>
      </c>
    </row>
    <row r="48" spans="1:5" x14ac:dyDescent="0.3">
      <c r="A48">
        <v>46</v>
      </c>
      <c r="C48">
        <f t="shared" si="0"/>
        <v>6.3115634111704814E-3</v>
      </c>
      <c r="E48">
        <f t="shared" si="1"/>
        <v>3.3761991929709485E-3</v>
      </c>
    </row>
    <row r="49" spans="1:5" x14ac:dyDescent="0.3">
      <c r="A49">
        <v>47</v>
      </c>
      <c r="C49">
        <f t="shared" si="0"/>
        <v>6.4319108278113072E-3</v>
      </c>
      <c r="E49">
        <f t="shared" si="1"/>
        <v>3.4967284885879914E-3</v>
      </c>
    </row>
    <row r="50" spans="1:5" x14ac:dyDescent="0.3">
      <c r="A50">
        <v>48</v>
      </c>
      <c r="C50">
        <f t="shared" si="0"/>
        <v>6.5519469230570339E-3</v>
      </c>
      <c r="E50">
        <f t="shared" si="1"/>
        <v>3.6188295399549458E-3</v>
      </c>
    </row>
    <row r="51" spans="1:5" x14ac:dyDescent="0.3">
      <c r="A51">
        <v>49</v>
      </c>
      <c r="C51">
        <f t="shared" si="0"/>
        <v>6.6716789641378792E-3</v>
      </c>
      <c r="E51">
        <f t="shared" si="1"/>
        <v>3.7424887468742603E-3</v>
      </c>
    </row>
    <row r="52" spans="1:5" x14ac:dyDescent="0.3">
      <c r="A52">
        <v>50</v>
      </c>
      <c r="C52">
        <f t="shared" si="0"/>
        <v>6.7911139039336776E-3</v>
      </c>
      <c r="E52">
        <f t="shared" si="1"/>
        <v>3.8676929095462637E-3</v>
      </c>
    </row>
    <row r="53" spans="1:5" x14ac:dyDescent="0.3">
      <c r="A53">
        <v>51</v>
      </c>
      <c r="C53">
        <f t="shared" si="0"/>
        <v>6.9102584005815712E-3</v>
      </c>
      <c r="E53">
        <f t="shared" si="1"/>
        <v>3.9944292087982546E-3</v>
      </c>
    </row>
    <row r="54" spans="1:5" x14ac:dyDescent="0.3">
      <c r="A54">
        <v>52</v>
      </c>
      <c r="C54">
        <f t="shared" si="0"/>
        <v>7.0291188355004241E-3</v>
      </c>
      <c r="E54">
        <f t="shared" si="1"/>
        <v>4.1226851876682317E-3</v>
      </c>
    </row>
    <row r="55" spans="1:5" x14ac:dyDescent="0.3">
      <c r="A55">
        <v>53</v>
      </c>
      <c r="C55">
        <f t="shared" si="0"/>
        <v>7.1477013299877804E-3</v>
      </c>
      <c r="E55">
        <f t="shared" si="1"/>
        <v>4.2524487342255335E-3</v>
      </c>
    </row>
    <row r="56" spans="1:5" x14ac:dyDescent="0.3">
      <c r="A56">
        <v>54</v>
      </c>
      <c r="C56">
        <f t="shared" si="0"/>
        <v>7.2660117605271978E-3</v>
      </c>
      <c r="E56">
        <f t="shared" si="1"/>
        <v>4.3837080655229786E-3</v>
      </c>
    </row>
    <row r="57" spans="1:5" x14ac:dyDescent="0.3">
      <c r="A57">
        <v>55</v>
      </c>
      <c r="C57">
        <f t="shared" si="0"/>
        <v>7.3840557729281759E-3</v>
      </c>
      <c r="E57">
        <f t="shared" si="1"/>
        <v>4.5164517125859133E-3</v>
      </c>
    </row>
    <row r="58" spans="1:5" x14ac:dyDescent="0.3">
      <c r="A58">
        <v>56</v>
      </c>
      <c r="C58">
        <f t="shared" si="0"/>
        <v>7.5018387954073227E-3</v>
      </c>
      <c r="E58">
        <f t="shared" si="1"/>
        <v>4.6506685063531037E-3</v>
      </c>
    </row>
    <row r="59" spans="1:5" x14ac:dyDescent="0.3">
      <c r="A59">
        <v>57</v>
      </c>
      <c r="C59">
        <f t="shared" si="0"/>
        <v>7.6193660507075014E-3</v>
      </c>
      <c r="E59">
        <f t="shared" si="1"/>
        <v>4.7863475644927822E-3</v>
      </c>
    </row>
    <row r="60" spans="1:5" x14ac:dyDescent="0.3">
      <c r="A60">
        <v>58</v>
      </c>
      <c r="C60">
        <f t="shared" si="0"/>
        <v>7.7366425673413269E-3</v>
      </c>
      <c r="E60">
        <f t="shared" si="1"/>
        <v>4.923478279024663E-3</v>
      </c>
    </row>
    <row r="61" spans="1:5" x14ac:dyDescent="0.3">
      <c r="A61">
        <v>59</v>
      </c>
      <c r="C61">
        <f t="shared" si="0"/>
        <v>7.8536731900363203E-3</v>
      </c>
      <c r="E61">
        <f t="shared" si="1"/>
        <v>5.0620503046852712E-3</v>
      </c>
    </row>
    <row r="62" spans="1:5" x14ac:dyDescent="0.3">
      <c r="A62">
        <v>60</v>
      </c>
      <c r="C62">
        <f t="shared" si="0"/>
        <v>7.9704625894509145E-3</v>
      </c>
      <c r="E62">
        <f t="shared" si="1"/>
        <v>5.202053547979848E-3</v>
      </c>
    </row>
    <row r="63" spans="1:5" x14ac:dyDescent="0.3">
      <c r="A63">
        <v>61</v>
      </c>
      <c r="C63">
        <f t="shared" si="0"/>
        <v>8.0870152712235535E-3</v>
      </c>
      <c r="E63">
        <f t="shared" si="1"/>
        <v>5.3434781568693123E-3</v>
      </c>
    </row>
    <row r="64" spans="1:5" x14ac:dyDescent="0.3">
      <c r="A64">
        <v>62</v>
      </c>
      <c r="C64">
        <f t="shared" si="0"/>
        <v>8.2033355844108296E-3</v>
      </c>
      <c r="E64">
        <f t="shared" si="1"/>
        <v>5.4863145110453908E-3</v>
      </c>
    </row>
    <row r="65" spans="1:5" x14ac:dyDescent="0.3">
      <c r="A65">
        <v>63</v>
      </c>
      <c r="C65">
        <f t="shared" si="0"/>
        <v>8.3194277293650639E-3</v>
      </c>
      <c r="E65">
        <f t="shared" si="1"/>
        <v>5.6305532127512549E-3</v>
      </c>
    </row>
    <row r="66" spans="1:5" x14ac:dyDescent="0.3">
      <c r="A66">
        <v>64</v>
      </c>
      <c r="C66">
        <f t="shared" si="0"/>
        <v>8.4352957650969118E-3</v>
      </c>
      <c r="E66">
        <f t="shared" si="1"/>
        <v>5.7761850781087032E-3</v>
      </c>
    </row>
    <row r="67" spans="1:5" x14ac:dyDescent="0.3">
      <c r="A67">
        <v>65</v>
      </c>
      <c r="C67">
        <f t="shared" ref="C67:C130" si="2">IF(A67=0,0,($B$1/$B$2)*POWER(A67/$B$2,$B$1-1))</f>
        <v>8.550943616164151E-3</v>
      </c>
      <c r="E67">
        <f t="shared" si="1"/>
        <v>5.9232011289162972E-3</v>
      </c>
    </row>
    <row r="68" spans="1:5" x14ac:dyDescent="0.3">
      <c r="A68">
        <v>66</v>
      </c>
      <c r="C68">
        <f t="shared" si="2"/>
        <v>8.6663750791239631E-3</v>
      </c>
      <c r="E68">
        <f t="shared" ref="E68:E131" si="3">IF(A67=0,0,($D$1/$D$2)*POWER(A67/$D$2,$D$1-1))</f>
        <v>6.0715925848859043E-3</v>
      </c>
    </row>
    <row r="69" spans="1:5" x14ac:dyDescent="0.3">
      <c r="A69">
        <v>67</v>
      </c>
      <c r="C69">
        <f t="shared" si="2"/>
        <v>8.7815938285825644E-3</v>
      </c>
      <c r="E69">
        <f t="shared" si="3"/>
        <v>6.2213508562877547E-3</v>
      </c>
    </row>
    <row r="70" spans="1:5" x14ac:dyDescent="0.3">
      <c r="A70">
        <v>68</v>
      </c>
      <c r="C70">
        <f t="shared" si="2"/>
        <v>8.8966034228729479E-3</v>
      </c>
      <c r="E70">
        <f t="shared" si="3"/>
        <v>6.3724675369766738E-3</v>
      </c>
    </row>
    <row r="71" spans="1:5" x14ac:dyDescent="0.3">
      <c r="A71">
        <v>69</v>
      </c>
      <c r="C71">
        <f t="shared" si="2"/>
        <v>9.0114073093887012E-3</v>
      </c>
      <c r="E71">
        <f t="shared" si="3"/>
        <v>6.5249343977742645E-3</v>
      </c>
    </row>
    <row r="72" spans="1:5" x14ac:dyDescent="0.3">
      <c r="A72">
        <v>70</v>
      </c>
      <c r="C72">
        <f t="shared" si="2"/>
        <v>9.1260088295994721E-3</v>
      </c>
      <c r="E72">
        <f t="shared" si="3"/>
        <v>6.6787433801839286E-3</v>
      </c>
    </row>
    <row r="73" spans="1:5" x14ac:dyDescent="0.3">
      <c r="A73">
        <v>71</v>
      </c>
      <c r="C73">
        <f t="shared" si="2"/>
        <v>9.2404112237712797E-3</v>
      </c>
      <c r="E73">
        <f t="shared" si="3"/>
        <v>6.8338865904173426E-3</v>
      </c>
    </row>
    <row r="74" spans="1:5" x14ac:dyDescent="0.3">
      <c r="A74">
        <v>72</v>
      </c>
      <c r="C74">
        <f t="shared" si="2"/>
        <v>9.3546176354130234E-3</v>
      </c>
      <c r="E74">
        <f t="shared" si="3"/>
        <v>6.9903562937127274E-3</v>
      </c>
    </row>
    <row r="75" spans="1:5" x14ac:dyDescent="0.3">
      <c r="A75">
        <v>73</v>
      </c>
      <c r="C75">
        <f t="shared" si="2"/>
        <v>9.4686311154685929E-3</v>
      </c>
      <c r="E75">
        <f t="shared" si="3"/>
        <v>7.1481449089267311E-3</v>
      </c>
    </row>
    <row r="76" spans="1:5" x14ac:dyDescent="0.3">
      <c r="A76">
        <v>74</v>
      </c>
      <c r="C76">
        <f t="shared" si="2"/>
        <v>9.5824546262724616E-3</v>
      </c>
      <c r="E76">
        <f t="shared" si="3"/>
        <v>7.3072450033831067E-3</v>
      </c>
    </row>
    <row r="77" spans="1:5" x14ac:dyDescent="0.3">
      <c r="A77">
        <v>75</v>
      </c>
      <c r="C77">
        <f t="shared" si="2"/>
        <v>9.6960910452850973E-3</v>
      </c>
      <c r="E77">
        <f t="shared" si="3"/>
        <v>7.4676492879626284E-3</v>
      </c>
    </row>
    <row r="78" spans="1:5" x14ac:dyDescent="0.3">
      <c r="A78">
        <v>76</v>
      </c>
      <c r="C78">
        <f t="shared" si="2"/>
        <v>9.8095431686232373E-3</v>
      </c>
      <c r="E78">
        <f t="shared" si="3"/>
        <v>7.629350612419831E-3</v>
      </c>
    </row>
    <row r="79" spans="1:5" x14ac:dyDescent="0.3">
      <c r="A79">
        <v>77</v>
      </c>
      <c r="C79">
        <f t="shared" si="2"/>
        <v>9.9228137143987996E-3</v>
      </c>
      <c r="E79">
        <f t="shared" si="3"/>
        <v>7.7923419609131975E-3</v>
      </c>
    </row>
    <row r="80" spans="1:5" x14ac:dyDescent="0.3">
      <c r="A80">
        <v>78</v>
      </c>
      <c r="C80">
        <f t="shared" si="2"/>
        <v>1.0035905325879229E-2</v>
      </c>
      <c r="E80">
        <f t="shared" si="3"/>
        <v>7.9566164477363598E-3</v>
      </c>
    </row>
    <row r="81" spans="1:5" x14ac:dyDescent="0.3">
      <c r="A81">
        <v>79</v>
      </c>
      <c r="C81">
        <f t="shared" si="2"/>
        <v>1.01488205744809E-2</v>
      </c>
      <c r="E81">
        <f t="shared" si="3"/>
        <v>8.1221673132388043E-3</v>
      </c>
    </row>
    <row r="82" spans="1:5" x14ac:dyDescent="0.3">
      <c r="A82">
        <v>80</v>
      </c>
      <c r="C82">
        <f t="shared" si="2"/>
        <v>1.0261561962606485E-2</v>
      </c>
      <c r="E82">
        <f t="shared" si="3"/>
        <v>8.2889879199252899E-3</v>
      </c>
    </row>
    <row r="83" spans="1:5" x14ac:dyDescent="0.3">
      <c r="A83">
        <v>81</v>
      </c>
      <c r="C83">
        <f t="shared" si="2"/>
        <v>1.037413192633619E-2</v>
      </c>
      <c r="E83">
        <f t="shared" si="3"/>
        <v>8.4570717487240255E-3</v>
      </c>
    </row>
    <row r="84" spans="1:5" x14ac:dyDescent="0.3">
      <c r="A84">
        <v>82</v>
      </c>
      <c r="C84">
        <f t="shared" si="2"/>
        <v>1.0486532837982178E-2</v>
      </c>
      <c r="E84">
        <f t="shared" si="3"/>
        <v>8.626412395414236E-3</v>
      </c>
    </row>
    <row r="85" spans="1:5" x14ac:dyDescent="0.3">
      <c r="A85">
        <v>83</v>
      </c>
      <c r="C85">
        <f t="shared" si="2"/>
        <v>1.0598767008514615E-2</v>
      </c>
      <c r="E85">
        <f t="shared" si="3"/>
        <v>8.7970035672044564E-3</v>
      </c>
    </row>
    <row r="86" spans="1:5" x14ac:dyDescent="0.3">
      <c r="A86">
        <v>84</v>
      </c>
      <c r="C86">
        <f t="shared" si="2"/>
        <v>1.0710836689867376E-2</v>
      </c>
      <c r="E86">
        <f t="shared" si="3"/>
        <v>8.9688390794533911E-3</v>
      </c>
    </row>
    <row r="87" spans="1:5" x14ac:dyDescent="0.3">
      <c r="A87">
        <v>85</v>
      </c>
      <c r="C87">
        <f t="shared" si="2"/>
        <v>1.0822744077130629E-2</v>
      </c>
      <c r="E87">
        <f t="shared" si="3"/>
        <v>9.1419128525257881E-3</v>
      </c>
    </row>
    <row r="88" spans="1:5" x14ac:dyDescent="0.3">
      <c r="A88">
        <v>86</v>
      </c>
      <c r="C88">
        <f t="shared" si="2"/>
        <v>1.0934491310637203E-2</v>
      </c>
      <c r="E88">
        <f t="shared" si="3"/>
        <v>9.3162189087761648E-3</v>
      </c>
    </row>
    <row r="89" spans="1:5" x14ac:dyDescent="0.3">
      <c r="A89">
        <v>87</v>
      </c>
      <c r="C89">
        <f t="shared" si="2"/>
        <v>1.1046080477948991E-2</v>
      </c>
      <c r="E89">
        <f t="shared" si="3"/>
        <v>9.4917513696538072E-3</v>
      </c>
    </row>
    <row r="90" spans="1:5" x14ac:dyDescent="0.3">
      <c r="A90">
        <v>88</v>
      </c>
      <c r="C90">
        <f t="shared" si="2"/>
        <v>1.1157513615749331E-2</v>
      </c>
      <c r="E90">
        <f t="shared" si="3"/>
        <v>9.6685044529227337E-3</v>
      </c>
    </row>
    <row r="91" spans="1:5" x14ac:dyDescent="0.3">
      <c r="A91">
        <v>89</v>
      </c>
      <c r="C91">
        <f t="shared" si="2"/>
        <v>1.1268792711646767E-2</v>
      </c>
      <c r="E91">
        <f t="shared" si="3"/>
        <v>9.8464724699908607E-3</v>
      </c>
    </row>
    <row r="92" spans="1:5" x14ac:dyDescent="0.3">
      <c r="A92">
        <v>90</v>
      </c>
      <c r="C92">
        <f t="shared" si="2"/>
        <v>1.1379919705895369E-2</v>
      </c>
      <c r="E92">
        <f t="shared" si="3"/>
        <v>1.0025649823342808E-2</v>
      </c>
    </row>
    <row r="93" spans="1:5" x14ac:dyDescent="0.3">
      <c r="A93">
        <v>91</v>
      </c>
      <c r="C93">
        <f t="shared" si="2"/>
        <v>1.1490896493036258E-2</v>
      </c>
      <c r="E93">
        <f t="shared" si="3"/>
        <v>1.0206031004071277E-2</v>
      </c>
    </row>
    <row r="94" spans="1:5" x14ac:dyDescent="0.3">
      <c r="A94">
        <v>92</v>
      </c>
      <c r="C94">
        <f t="shared" si="2"/>
        <v>1.1601724923464883E-2</v>
      </c>
      <c r="E94">
        <f t="shared" si="3"/>
        <v>1.0387610589502074E-2</v>
      </c>
    </row>
    <row r="95" spans="1:5" x14ac:dyDescent="0.3">
      <c r="A95">
        <v>93</v>
      </c>
      <c r="C95">
        <f t="shared" si="2"/>
        <v>1.171240680492807E-2</v>
      </c>
      <c r="E95">
        <f t="shared" si="3"/>
        <v>1.0570383240908329E-2</v>
      </c>
    </row>
    <row r="96" spans="1:5" x14ac:dyDescent="0.3">
      <c r="A96">
        <v>94</v>
      </c>
      <c r="C96">
        <f t="shared" si="2"/>
        <v>1.1822943903954785E-2</v>
      </c>
      <c r="E96">
        <f t="shared" si="3"/>
        <v>1.0754343701309512E-2</v>
      </c>
    </row>
    <row r="97" spans="1:5" x14ac:dyDescent="0.3">
      <c r="A97">
        <v>95</v>
      </c>
      <c r="C97">
        <f t="shared" si="2"/>
        <v>1.1933337947224188E-2</v>
      </c>
      <c r="E97">
        <f t="shared" si="3"/>
        <v>1.0939486793351346E-2</v>
      </c>
    </row>
    <row r="98" spans="1:5" x14ac:dyDescent="0.3">
      <c r="A98">
        <v>96</v>
      </c>
      <c r="C98">
        <f t="shared" si="2"/>
        <v>1.204359062287438E-2</v>
      </c>
      <c r="E98">
        <f t="shared" si="3"/>
        <v>1.1125807417262703E-2</v>
      </c>
    </row>
    <row r="99" spans="1:5" x14ac:dyDescent="0.3">
      <c r="A99">
        <v>97</v>
      </c>
      <c r="C99">
        <f t="shared" si="2"/>
        <v>1.2153703581754962E-2</v>
      </c>
      <c r="E99">
        <f t="shared" si="3"/>
        <v>1.1313300548885958E-2</v>
      </c>
    </row>
    <row r="100" spans="1:5" x14ac:dyDescent="0.3">
      <c r="A100">
        <v>98</v>
      </c>
      <c r="C100">
        <f t="shared" si="2"/>
        <v>1.2263678438626413E-2</v>
      </c>
      <c r="E100">
        <f t="shared" si="3"/>
        <v>1.1501961237777403E-2</v>
      </c>
    </row>
    <row r="101" spans="1:5" x14ac:dyDescent="0.3">
      <c r="A101">
        <v>99</v>
      </c>
      <c r="C101">
        <f t="shared" si="2"/>
        <v>1.2373516773309069E-2</v>
      </c>
      <c r="E101">
        <f t="shared" si="3"/>
        <v>1.1691784605374574E-2</v>
      </c>
    </row>
    <row r="102" spans="1:5" x14ac:dyDescent="0.3">
      <c r="A102">
        <v>100</v>
      </c>
      <c r="C102">
        <f t="shared" si="2"/>
        <v>1.2483220131784253E-2</v>
      </c>
      <c r="E102">
        <f t="shared" si="3"/>
        <v>1.188276584322737E-2</v>
      </c>
    </row>
    <row r="103" spans="1:5" x14ac:dyDescent="0.3">
      <c r="A103">
        <v>101</v>
      </c>
      <c r="C103">
        <f t="shared" si="2"/>
        <v>1.259279002725008E-2</v>
      </c>
      <c r="E103">
        <f t="shared" si="3"/>
        <v>1.2074900211290247E-2</v>
      </c>
    </row>
    <row r="104" spans="1:5" x14ac:dyDescent="0.3">
      <c r="A104">
        <v>102</v>
      </c>
      <c r="C104">
        <f t="shared" si="2"/>
        <v>1.2702227941134172E-2</v>
      </c>
      <c r="E104">
        <f t="shared" si="3"/>
        <v>1.226818303627269E-2</v>
      </c>
    </row>
    <row r="105" spans="1:5" x14ac:dyDescent="0.3">
      <c r="A105">
        <v>103</v>
      </c>
      <c r="C105">
        <f t="shared" si="2"/>
        <v>1.2811535324065487E-2</v>
      </c>
      <c r="E105">
        <f t="shared" si="3"/>
        <v>1.2462609710045454E-2</v>
      </c>
    </row>
    <row r="106" spans="1:5" x14ac:dyDescent="0.3">
      <c r="A106">
        <v>104</v>
      </c>
      <c r="C106">
        <f t="shared" si="2"/>
        <v>1.2920713596807272E-2</v>
      </c>
      <c r="E106">
        <f t="shared" si="3"/>
        <v>1.2658175688100176E-2</v>
      </c>
    </row>
    <row r="107" spans="1:5" x14ac:dyDescent="0.3">
      <c r="A107">
        <v>105</v>
      </c>
      <c r="C107">
        <f t="shared" si="2"/>
        <v>1.3029764151153062E-2</v>
      </c>
      <c r="E107">
        <f t="shared" si="3"/>
        <v>1.2854876488060015E-2</v>
      </c>
    </row>
    <row r="108" spans="1:5" x14ac:dyDescent="0.3">
      <c r="A108">
        <v>106</v>
      </c>
      <c r="C108">
        <f t="shared" si="2"/>
        <v>1.313868835078752E-2</v>
      </c>
      <c r="E108">
        <f t="shared" si="3"/>
        <v>1.3052707688239209E-2</v>
      </c>
    </row>
    <row r="109" spans="1:5" x14ac:dyDescent="0.3">
      <c r="A109">
        <v>107</v>
      </c>
      <c r="C109">
        <f t="shared" si="2"/>
        <v>1.3247487532113824E-2</v>
      </c>
      <c r="E109">
        <f t="shared" si="3"/>
        <v>1.3251664926249454E-2</v>
      </c>
    </row>
    <row r="110" spans="1:5" x14ac:dyDescent="0.3">
      <c r="A110">
        <v>108</v>
      </c>
      <c r="C110">
        <f t="shared" si="2"/>
        <v>1.3356163005049205E-2</v>
      </c>
      <c r="E110">
        <f t="shared" si="3"/>
        <v>1.3451743897651186E-2</v>
      </c>
    </row>
    <row r="111" spans="1:5" x14ac:dyDescent="0.3">
      <c r="A111">
        <v>109</v>
      </c>
      <c r="C111">
        <f t="shared" si="2"/>
        <v>1.346471605379013E-2</v>
      </c>
      <c r="E111">
        <f t="shared" si="3"/>
        <v>1.3652940354647871E-2</v>
      </c>
    </row>
    <row r="112" spans="1:5" x14ac:dyDescent="0.3">
      <c r="A112">
        <v>110</v>
      </c>
      <c r="C112">
        <f t="shared" si="2"/>
        <v>1.357314793754856E-2</v>
      </c>
      <c r="E112">
        <f t="shared" si="3"/>
        <v>1.385525010482158E-2</v>
      </c>
    </row>
    <row r="113" spans="1:5" x14ac:dyDescent="0.3">
      <c r="A113">
        <v>111</v>
      </c>
      <c r="C113">
        <f t="shared" si="2"/>
        <v>1.3681459891260652E-2</v>
      </c>
      <c r="E113">
        <f t="shared" si="3"/>
        <v>1.405866900990816E-2</v>
      </c>
    </row>
    <row r="114" spans="1:5" x14ac:dyDescent="0.3">
      <c r="A114">
        <v>112</v>
      </c>
      <c r="C114">
        <f t="shared" si="2"/>
        <v>1.3789653126269136E-2</v>
      </c>
      <c r="E114">
        <f t="shared" si="3"/>
        <v>1.4263192984610415E-2</v>
      </c>
    </row>
    <row r="115" spans="1:5" x14ac:dyDescent="0.3">
      <c r="A115">
        <v>113</v>
      </c>
      <c r="C115">
        <f t="shared" si="2"/>
        <v>1.3897728830980612E-2</v>
      </c>
      <c r="E115">
        <f t="shared" si="3"/>
        <v>1.446881799544779E-2</v>
      </c>
    </row>
    <row r="116" spans="1:5" x14ac:dyDescent="0.3">
      <c r="A116">
        <v>114</v>
      </c>
      <c r="C116">
        <f t="shared" si="2"/>
        <v>1.4005688171498861E-2</v>
      </c>
      <c r="E116">
        <f t="shared" si="3"/>
        <v>1.4675540059641095E-2</v>
      </c>
    </row>
    <row r="117" spans="1:5" x14ac:dyDescent="0.3">
      <c r="A117">
        <v>115</v>
      </c>
      <c r="C117">
        <f t="shared" si="2"/>
        <v>1.4113532292235295E-2</v>
      </c>
      <c r="E117">
        <f t="shared" si="3"/>
        <v>1.4883355244030939E-2</v>
      </c>
    </row>
    <row r="118" spans="1:5" x14ac:dyDescent="0.3">
      <c r="A118">
        <v>116</v>
      </c>
      <c r="C118">
        <f t="shared" si="2"/>
        <v>1.4221262316497505E-2</v>
      </c>
      <c r="E118">
        <f t="shared" si="3"/>
        <v>1.5092259664028536E-2</v>
      </c>
    </row>
    <row r="119" spans="1:5" x14ac:dyDescent="0.3">
      <c r="A119">
        <v>117</v>
      </c>
      <c r="C119">
        <f t="shared" si="2"/>
        <v>1.4328879347056957E-2</v>
      </c>
      <c r="E119">
        <f t="shared" si="3"/>
        <v>1.5302249482597653E-2</v>
      </c>
    </row>
    <row r="120" spans="1:5" x14ac:dyDescent="0.3">
      <c r="A120">
        <v>118</v>
      </c>
      <c r="C120">
        <f t="shared" si="2"/>
        <v>1.4436384466696629E-2</v>
      </c>
      <c r="E120">
        <f t="shared" si="3"/>
        <v>1.5513320909266501E-2</v>
      </c>
    </row>
    <row r="121" spans="1:5" x14ac:dyDescent="0.3">
      <c r="A121">
        <v>119</v>
      </c>
      <c r="C121">
        <f t="shared" si="2"/>
        <v>1.4543778738739599E-2</v>
      </c>
      <c r="E121">
        <f t="shared" si="3"/>
        <v>1.5725470199168472E-2</v>
      </c>
    </row>
    <row r="122" spans="1:5" x14ac:dyDescent="0.3">
      <c r="A122">
        <v>120</v>
      </c>
      <c r="C122">
        <f t="shared" si="2"/>
        <v>1.4651063207559269E-2</v>
      </c>
      <c r="E122">
        <f t="shared" si="3"/>
        <v>1.5938693652110605E-2</v>
      </c>
    </row>
    <row r="123" spans="1:5" x14ac:dyDescent="0.3">
      <c r="A123">
        <v>121</v>
      </c>
      <c r="C123">
        <f t="shared" si="2"/>
        <v>1.4758238899072134E-2</v>
      </c>
      <c r="E123">
        <f t="shared" si="3"/>
        <v>1.6152987611668768E-2</v>
      </c>
    </row>
    <row r="124" spans="1:5" x14ac:dyDescent="0.3">
      <c r="A124">
        <v>122</v>
      </c>
      <c r="C124">
        <f t="shared" si="2"/>
        <v>1.486530682121371E-2</v>
      </c>
      <c r="E124">
        <f t="shared" si="3"/>
        <v>1.6368348464308579E-2</v>
      </c>
    </row>
    <row r="125" spans="1:5" x14ac:dyDescent="0.3">
      <c r="A125">
        <v>123</v>
      </c>
      <c r="C125">
        <f t="shared" si="2"/>
        <v>1.4972267964398451E-2</v>
      </c>
      <c r="E125">
        <f t="shared" si="3"/>
        <v>1.6584772638531108E-2</v>
      </c>
    </row>
    <row r="126" spans="1:5" x14ac:dyDescent="0.3">
      <c r="A126">
        <v>124</v>
      </c>
      <c r="C126">
        <f t="shared" si="2"/>
        <v>1.5079123301964205E-2</v>
      </c>
      <c r="E126">
        <f t="shared" si="3"/>
        <v>1.6802256604042502E-2</v>
      </c>
    </row>
    <row r="127" spans="1:5" x14ac:dyDescent="0.3">
      <c r="A127">
        <v>125</v>
      </c>
      <c r="C127">
        <f t="shared" si="2"/>
        <v>1.5185873790601946E-2</v>
      </c>
      <c r="E127">
        <f t="shared" si="3"/>
        <v>1.7020796870946622E-2</v>
      </c>
    </row>
    <row r="128" spans="1:5" x14ac:dyDescent="0.3">
      <c r="A128">
        <v>126</v>
      </c>
      <c r="C128">
        <f t="shared" si="2"/>
        <v>1.529252037077132E-2</v>
      </c>
      <c r="E128">
        <f t="shared" si="3"/>
        <v>1.7240389988959898E-2</v>
      </c>
    </row>
    <row r="129" spans="1:5" x14ac:dyDescent="0.3">
      <c r="A129">
        <v>127</v>
      </c>
      <c r="C129">
        <f t="shared" si="2"/>
        <v>1.5399063967102613E-2</v>
      </c>
      <c r="E129">
        <f t="shared" si="3"/>
        <v>1.7461032546647652E-2</v>
      </c>
    </row>
    <row r="130" spans="1:5" x14ac:dyDescent="0.3">
      <c r="A130">
        <v>128</v>
      </c>
      <c r="C130">
        <f t="shared" si="2"/>
        <v>1.5505505488785659E-2</v>
      </c>
      <c r="E130">
        <f t="shared" si="3"/>
        <v>1.7682721170681044E-2</v>
      </c>
    </row>
    <row r="131" spans="1:5" x14ac:dyDescent="0.3">
      <c r="A131">
        <v>129</v>
      </c>
      <c r="C131">
        <f t="shared" ref="C131:C194" si="4">IF(A131=0,0,($B$1/$B$2)*POWER(A131/$B$2,$B$1-1))</f>
        <v>1.5611845829946265E-2</v>
      </c>
      <c r="E131">
        <f t="shared" si="3"/>
        <v>1.7905452525114052E-2</v>
      </c>
    </row>
    <row r="132" spans="1:5" x14ac:dyDescent="0.3">
      <c r="A132">
        <v>130</v>
      </c>
      <c r="C132">
        <f t="shared" si="4"/>
        <v>1.5718085870010588E-2</v>
      </c>
      <c r="E132">
        <f t="shared" ref="E132:E195" si="5">IF(A131=0,0,($D$1/$D$2)*POWER(A131/$D$2,$D$1-1))</f>
        <v>1.8129223310679666E-2</v>
      </c>
    </row>
    <row r="133" spans="1:5" x14ac:dyDescent="0.3">
      <c r="A133">
        <v>131</v>
      </c>
      <c r="C133">
        <f t="shared" si="4"/>
        <v>1.582422647405797E-2</v>
      </c>
      <c r="E133">
        <f t="shared" si="5"/>
        <v>1.8354030264104738E-2</v>
      </c>
    </row>
    <row r="134" spans="1:5" x14ac:dyDescent="0.3">
      <c r="A134">
        <v>132</v>
      </c>
      <c r="C134">
        <f t="shared" si="4"/>
        <v>1.5930268493162675E-2</v>
      </c>
      <c r="E134">
        <f t="shared" si="5"/>
        <v>1.8579870157442783E-2</v>
      </c>
    </row>
    <row r="135" spans="1:5" x14ac:dyDescent="0.3">
      <c r="A135">
        <v>133</v>
      </c>
      <c r="C135">
        <f t="shared" si="4"/>
        <v>1.6036212764724958E-2</v>
      </c>
      <c r="E135">
        <f t="shared" si="5"/>
        <v>1.8806739797424196E-2</v>
      </c>
    </row>
    <row r="136" spans="1:5" x14ac:dyDescent="0.3">
      <c r="A136">
        <v>134</v>
      </c>
      <c r="C136">
        <f t="shared" si="4"/>
        <v>1.6142060112791894E-2</v>
      </c>
      <c r="E136">
        <f t="shared" si="5"/>
        <v>1.9034636024823227E-2</v>
      </c>
    </row>
    <row r="137" spans="1:5" x14ac:dyDescent="0.3">
      <c r="A137">
        <v>135</v>
      </c>
      <c r="C137">
        <f t="shared" si="4"/>
        <v>1.6247811348368321E-2</v>
      </c>
      <c r="E137">
        <f t="shared" si="5"/>
        <v>1.926355571384122E-2</v>
      </c>
    </row>
    <row r="138" spans="1:5" x14ac:dyDescent="0.3">
      <c r="A138">
        <v>136</v>
      </c>
      <c r="C138">
        <f t="shared" si="4"/>
        <v>1.6353467269718303E-2</v>
      </c>
      <c r="E138">
        <f t="shared" si="5"/>
        <v>1.949349577150554E-2</v>
      </c>
    </row>
    <row r="139" spans="1:5" x14ac:dyDescent="0.3">
      <c r="A139">
        <v>137</v>
      </c>
      <c r="C139">
        <f t="shared" si="4"/>
        <v>1.6459028662657461E-2</v>
      </c>
      <c r="E139">
        <f t="shared" si="5"/>
        <v>1.9724453137083695E-2</v>
      </c>
    </row>
    <row r="140" spans="1:5" x14ac:dyDescent="0.3">
      <c r="A140">
        <v>138</v>
      </c>
      <c r="C140">
        <f t="shared" si="4"/>
        <v>1.656449630083651E-2</v>
      </c>
      <c r="E140">
        <f t="shared" si="5"/>
        <v>1.9956424781512185E-2</v>
      </c>
    </row>
    <row r="141" spans="1:5" x14ac:dyDescent="0.3">
      <c r="A141">
        <v>139</v>
      </c>
      <c r="C141">
        <f t="shared" si="4"/>
        <v>1.6669870946016345E-2</v>
      </c>
      <c r="E141">
        <f t="shared" si="5"/>
        <v>2.01894077068395E-2</v>
      </c>
    </row>
    <row r="142" spans="1:5" x14ac:dyDescent="0.3">
      <c r="A142">
        <v>140</v>
      </c>
      <c r="C142">
        <f t="shared" si="4"/>
        <v>1.6775153348334935E-2</v>
      </c>
      <c r="E142">
        <f t="shared" si="5"/>
        <v>2.0423398945682975E-2</v>
      </c>
    </row>
    <row r="143" spans="1:5" x14ac:dyDescent="0.3">
      <c r="A143">
        <v>141</v>
      </c>
      <c r="C143">
        <f t="shared" si="4"/>
        <v>1.6880344246566412E-2</v>
      </c>
      <c r="E143">
        <f t="shared" si="5"/>
        <v>2.0658395560698924E-2</v>
      </c>
    </row>
    <row r="144" spans="1:5" x14ac:dyDescent="0.3">
      <c r="A144">
        <v>142</v>
      </c>
      <c r="C144">
        <f t="shared" si="4"/>
        <v>1.698544436837255E-2</v>
      </c>
      <c r="E144">
        <f t="shared" si="5"/>
        <v>2.0894394644065679E-2</v>
      </c>
    </row>
    <row r="145" spans="1:5" x14ac:dyDescent="0.3">
      <c r="A145">
        <v>143</v>
      </c>
      <c r="C145">
        <f t="shared" si="4"/>
        <v>1.7090454430546975E-2</v>
      </c>
      <c r="E145">
        <f t="shared" si="5"/>
        <v>2.1131393316979195E-2</v>
      </c>
    </row>
    <row r="146" spans="1:5" x14ac:dyDescent="0.3">
      <c r="A146">
        <v>144</v>
      </c>
      <c r="C146">
        <f t="shared" si="4"/>
        <v>1.719537513925231E-2</v>
      </c>
      <c r="E146">
        <f t="shared" si="5"/>
        <v>2.1369388729160679E-2</v>
      </c>
    </row>
    <row r="147" spans="1:5" x14ac:dyDescent="0.3">
      <c r="A147">
        <v>145</v>
      </c>
      <c r="C147">
        <f t="shared" si="4"/>
        <v>1.730020719025057E-2</v>
      </c>
      <c r="E147">
        <f t="shared" si="5"/>
        <v>2.1608378058376072E-2</v>
      </c>
    </row>
    <row r="148" spans="1:5" x14ac:dyDescent="0.3">
      <c r="A148">
        <v>146</v>
      </c>
      <c r="C148">
        <f t="shared" si="4"/>
        <v>1.7404951269126979E-2</v>
      </c>
      <c r="E148">
        <f t="shared" si="5"/>
        <v>2.1848358509966814E-2</v>
      </c>
    </row>
    <row r="149" spans="1:5" x14ac:dyDescent="0.3">
      <c r="A149">
        <v>147</v>
      </c>
      <c r="C149">
        <f t="shared" si="4"/>
        <v>1.7509608051507478E-2</v>
      </c>
      <c r="E149">
        <f t="shared" si="5"/>
        <v>2.2089327316391728E-2</v>
      </c>
    </row>
    <row r="150" spans="1:5" x14ac:dyDescent="0.3">
      <c r="A150">
        <v>148</v>
      </c>
      <c r="C150">
        <f t="shared" si="4"/>
        <v>1.7614178203270166E-2</v>
      </c>
      <c r="E150">
        <f t="shared" si="5"/>
        <v>2.2331281736779555E-2</v>
      </c>
    </row>
    <row r="151" spans="1:5" x14ac:dyDescent="0.3">
      <c r="A151">
        <v>149</v>
      </c>
      <c r="C151">
        <f t="shared" si="4"/>
        <v>1.7718662380750795E-2</v>
      </c>
      <c r="E151">
        <f t="shared" si="5"/>
        <v>2.2574219056491898E-2</v>
      </c>
    </row>
    <row r="152" spans="1:5" x14ac:dyDescent="0.3">
      <c r="A152">
        <v>150</v>
      </c>
      <c r="C152">
        <f t="shared" si="4"/>
        <v>1.7823061230942655E-2</v>
      </c>
      <c r="E152">
        <f t="shared" si="5"/>
        <v>2.2818136586696229E-2</v>
      </c>
    </row>
    <row r="153" spans="1:5" x14ac:dyDescent="0.3">
      <c r="A153">
        <v>151</v>
      </c>
      <c r="C153">
        <f t="shared" si="4"/>
        <v>1.7927375391690911E-2</v>
      </c>
      <c r="E153">
        <f t="shared" si="5"/>
        <v>2.3063031663948678E-2</v>
      </c>
    </row>
    <row r="154" spans="1:5" x14ac:dyDescent="0.3">
      <c r="A154">
        <v>152</v>
      </c>
      <c r="C154">
        <f t="shared" si="4"/>
        <v>1.8031605491881642E-2</v>
      </c>
      <c r="E154">
        <f t="shared" si="5"/>
        <v>2.3308901649786305E-2</v>
      </c>
    </row>
    <row r="155" spans="1:5" x14ac:dyDescent="0.3">
      <c r="A155">
        <v>153</v>
      </c>
      <c r="C155">
        <f t="shared" si="4"/>
        <v>1.8135752151625818E-2</v>
      </c>
      <c r="E155">
        <f t="shared" si="5"/>
        <v>2.3555743930328568E-2</v>
      </c>
    </row>
    <row r="156" spans="1:5" x14ac:dyDescent="0.3">
      <c r="A156">
        <v>154</v>
      </c>
      <c r="C156">
        <f t="shared" si="4"/>
        <v>1.8239815982438234E-2</v>
      </c>
      <c r="E156">
        <f t="shared" si="5"/>
        <v>2.3803555915887783E-2</v>
      </c>
    </row>
    <row r="157" spans="1:5" x14ac:dyDescent="0.3">
      <c r="A157">
        <v>155</v>
      </c>
      <c r="C157">
        <f t="shared" si="4"/>
        <v>1.8343797587411715E-2</v>
      </c>
      <c r="E157">
        <f t="shared" si="5"/>
        <v>2.4052335040588197E-2</v>
      </c>
    </row>
    <row r="158" spans="1:5" x14ac:dyDescent="0.3">
      <c r="A158">
        <v>156</v>
      </c>
      <c r="C158">
        <f t="shared" si="4"/>
        <v>1.8447697561386672E-2</v>
      </c>
      <c r="E158">
        <f t="shared" si="5"/>
        <v>2.4302078761993553E-2</v>
      </c>
    </row>
    <row r="159" spans="1:5" x14ac:dyDescent="0.3">
      <c r="A159">
        <v>157</v>
      </c>
      <c r="C159">
        <f t="shared" si="4"/>
        <v>1.8551516491116183E-2</v>
      </c>
      <c r="E159">
        <f t="shared" si="5"/>
        <v>2.4552784560742832E-2</v>
      </c>
    </row>
    <row r="160" spans="1:5" x14ac:dyDescent="0.3">
      <c r="A160">
        <v>158</v>
      </c>
      <c r="C160">
        <f t="shared" si="4"/>
        <v>1.8655254955426748E-2</v>
      </c>
      <c r="E160">
        <f t="shared" si="5"/>
        <v>2.4804449940193953E-2</v>
      </c>
    </row>
    <row r="161" spans="1:5" x14ac:dyDescent="0.3">
      <c r="A161">
        <v>159</v>
      </c>
      <c r="C161">
        <f t="shared" si="4"/>
        <v>1.8758913525374826E-2</v>
      </c>
      <c r="E161">
        <f t="shared" si="5"/>
        <v>2.505707242607522E-2</v>
      </c>
    </row>
    <row r="162" spans="1:5" x14ac:dyDescent="0.3">
      <c r="A162">
        <v>160</v>
      </c>
      <c r="C162">
        <f t="shared" si="4"/>
        <v>1.8862492764399351E-2</v>
      </c>
      <c r="E162">
        <f t="shared" si="5"/>
        <v>2.5310649566144299E-2</v>
      </c>
    </row>
    <row r="163" spans="1:5" x14ac:dyDescent="0.3">
      <c r="A163">
        <v>161</v>
      </c>
      <c r="C163">
        <f t="shared" si="4"/>
        <v>1.8965993228470285E-2</v>
      </c>
      <c r="E163">
        <f t="shared" si="5"/>
        <v>2.5565178929854503E-2</v>
      </c>
    </row>
    <row r="164" spans="1:5" x14ac:dyDescent="0.3">
      <c r="A164">
        <v>162</v>
      </c>
      <c r="C164">
        <f t="shared" si="4"/>
        <v>1.9069415466233419E-2</v>
      </c>
      <c r="E164">
        <f t="shared" si="5"/>
        <v>2.5820658108028163E-2</v>
      </c>
    </row>
    <row r="165" spans="1:5" x14ac:dyDescent="0.3">
      <c r="A165">
        <v>163</v>
      </c>
      <c r="C165">
        <f t="shared" si="4"/>
        <v>1.9172760019151431E-2</v>
      </c>
      <c r="E165">
        <f t="shared" si="5"/>
        <v>2.6077084712536985E-2</v>
      </c>
    </row>
    <row r="166" spans="1:5" x14ac:dyDescent="0.3">
      <c r="A166">
        <v>164</v>
      </c>
      <c r="C166">
        <f t="shared" si="4"/>
        <v>1.9276027421641403E-2</v>
      </c>
      <c r="E166">
        <f t="shared" si="5"/>
        <v>2.6334456375989083E-2</v>
      </c>
    </row>
    <row r="167" spans="1:5" x14ac:dyDescent="0.3">
      <c r="A167">
        <v>165</v>
      </c>
      <c r="C167">
        <f t="shared" si="4"/>
        <v>1.9379218201208918E-2</v>
      </c>
      <c r="E167">
        <f t="shared" si="5"/>
        <v>2.6592770751422551E-2</v>
      </c>
    </row>
    <row r="168" spans="1:5" x14ac:dyDescent="0.3">
      <c r="A168">
        <v>166</v>
      </c>
      <c r="C168">
        <f t="shared" si="4"/>
        <v>1.9482332878578756E-2</v>
      </c>
      <c r="E168">
        <f t="shared" si="5"/>
        <v>2.6852025512005464E-2</v>
      </c>
    </row>
    <row r="169" spans="1:5" x14ac:dyDescent="0.3">
      <c r="A169">
        <v>167</v>
      </c>
      <c r="C169">
        <f t="shared" si="4"/>
        <v>1.9585371967822361E-2</v>
      </c>
      <c r="E169">
        <f t="shared" si="5"/>
        <v>2.7112218350742026E-2</v>
      </c>
    </row>
    <row r="170" spans="1:5" x14ac:dyDescent="0.3">
      <c r="A170">
        <v>168</v>
      </c>
      <c r="C170">
        <f t="shared" si="4"/>
        <v>1.9688335976482191E-2</v>
      </c>
      <c r="E170">
        <f t="shared" si="5"/>
        <v>2.737334698018478E-2</v>
      </c>
    </row>
    <row r="171" spans="1:5" x14ac:dyDescent="0.3">
      <c r="A171">
        <v>169</v>
      </c>
      <c r="C171">
        <f t="shared" si="4"/>
        <v>1.9791225405692975E-2</v>
      </c>
      <c r="E171">
        <f t="shared" si="5"/>
        <v>2.763540913215267E-2</v>
      </c>
    </row>
    <row r="172" spans="1:5" x14ac:dyDescent="0.3">
      <c r="A172">
        <v>170</v>
      </c>
      <c r="C172">
        <f t="shared" si="4"/>
        <v>1.9894040750300056E-2</v>
      </c>
      <c r="E172">
        <f t="shared" si="5"/>
        <v>2.7898402557454897E-2</v>
      </c>
    </row>
    <row r="173" spans="1:5" x14ac:dyDescent="0.3">
      <c r="A173">
        <v>171</v>
      </c>
      <c r="C173">
        <f t="shared" si="4"/>
        <v>1.9996782498974821E-2</v>
      </c>
      <c r="E173">
        <f t="shared" si="5"/>
        <v>2.8162325025620237E-2</v>
      </c>
    </row>
    <row r="174" spans="1:5" x14ac:dyDescent="0.3">
      <c r="A174">
        <v>172</v>
      </c>
      <c r="C174">
        <f t="shared" si="4"/>
        <v>2.0099451134327397E-2</v>
      </c>
      <c r="E174">
        <f t="shared" si="5"/>
        <v>2.8427174324631869E-2</v>
      </c>
    </row>
    <row r="175" spans="1:5" x14ac:dyDescent="0.3">
      <c r="A175">
        <v>173</v>
      </c>
      <c r="C175">
        <f t="shared" si="4"/>
        <v>2.0202047133016609E-2</v>
      </c>
      <c r="E175">
        <f t="shared" si="5"/>
        <v>2.869294826066748E-2</v>
      </c>
    </row>
    <row r="176" spans="1:5" x14ac:dyDescent="0.3">
      <c r="A176">
        <v>174</v>
      </c>
      <c r="C176">
        <f t="shared" si="4"/>
        <v>2.0304570965857346E-2</v>
      </c>
      <c r="E176">
        <f t="shared" si="5"/>
        <v>2.8959644657844501E-2</v>
      </c>
    </row>
    <row r="177" spans="1:5" x14ac:dyDescent="0.3">
      <c r="A177">
        <v>175</v>
      </c>
      <c r="C177">
        <f t="shared" si="4"/>
        <v>2.0407023097925352E-2</v>
      </c>
      <c r="E177">
        <f t="shared" si="5"/>
        <v>2.922726135797038E-2</v>
      </c>
    </row>
    <row r="178" spans="1:5" x14ac:dyDescent="0.3">
      <c r="A178">
        <v>176</v>
      </c>
      <c r="C178">
        <f t="shared" si="4"/>
        <v>2.0509403988659587E-2</v>
      </c>
      <c r="E178">
        <f t="shared" si="5"/>
        <v>2.949579622029774E-2</v>
      </c>
    </row>
    <row r="179" spans="1:5" x14ac:dyDescent="0.3">
      <c r="A179">
        <v>177</v>
      </c>
      <c r="C179">
        <f t="shared" si="4"/>
        <v>2.0611714091962181E-2</v>
      </c>
      <c r="E179">
        <f t="shared" si="5"/>
        <v>2.9765247121284318E-2</v>
      </c>
    </row>
    <row r="180" spans="1:5" x14ac:dyDescent="0.3">
      <c r="A180">
        <v>178</v>
      </c>
      <c r="C180">
        <f t="shared" si="4"/>
        <v>2.0713953856296031E-2</v>
      </c>
      <c r="E180">
        <f t="shared" si="5"/>
        <v>3.0035611954357541E-2</v>
      </c>
    </row>
    <row r="181" spans="1:5" x14ac:dyDescent="0.3">
      <c r="A181">
        <v>179</v>
      </c>
      <c r="C181">
        <f t="shared" si="4"/>
        <v>2.0816123724780186E-2</v>
      </c>
      <c r="E181">
        <f t="shared" si="5"/>
        <v>3.030688862968366E-2</v>
      </c>
    </row>
    <row r="182" spans="1:5" x14ac:dyDescent="0.3">
      <c r="A182">
        <v>180</v>
      </c>
      <c r="C182">
        <f t="shared" si="4"/>
        <v>2.0918224135282999E-2</v>
      </c>
      <c r="E182">
        <f t="shared" si="5"/>
        <v>3.0579075073941277E-2</v>
      </c>
    </row>
    <row r="183" spans="1:5" x14ac:dyDescent="0.3">
      <c r="A183">
        <v>181</v>
      </c>
      <c r="C183">
        <f t="shared" si="4"/>
        <v>2.1020255520513162E-2</v>
      </c>
      <c r="E183">
        <f t="shared" si="5"/>
        <v>3.0852169230099223E-2</v>
      </c>
    </row>
    <row r="184" spans="1:5" x14ac:dyDescent="0.3">
      <c r="A184">
        <v>182</v>
      </c>
      <c r="C184">
        <f t="shared" si="4"/>
        <v>2.1122218308108676E-2</v>
      </c>
      <c r="E184">
        <f t="shared" si="5"/>
        <v>3.1126169057198585E-2</v>
      </c>
    </row>
    <row r="185" spans="1:5" x14ac:dyDescent="0.3">
      <c r="A185">
        <v>183</v>
      </c>
      <c r="C185">
        <f t="shared" si="4"/>
        <v>2.1224112920723789E-2</v>
      </c>
      <c r="E185">
        <f t="shared" si="5"/>
        <v>3.1401072530138928E-2</v>
      </c>
    </row>
    <row r="186" spans="1:5" x14ac:dyDescent="0.3">
      <c r="A186">
        <v>184</v>
      </c>
      <c r="C186">
        <f t="shared" si="4"/>
        <v>2.1325939776113988E-2</v>
      </c>
      <c r="E186">
        <f t="shared" si="5"/>
        <v>3.1676877639468422E-2</v>
      </c>
    </row>
    <row r="187" spans="1:5" x14ac:dyDescent="0.3">
      <c r="A187">
        <v>185</v>
      </c>
      <c r="C187">
        <f t="shared" si="4"/>
        <v>2.142769928721909E-2</v>
      </c>
      <c r="E187">
        <f t="shared" si="5"/>
        <v>3.1953582391177973E-2</v>
      </c>
    </row>
    <row r="188" spans="1:5" x14ac:dyDescent="0.3">
      <c r="A188">
        <v>186</v>
      </c>
      <c r="C188">
        <f t="shared" si="4"/>
        <v>2.1529391862244472E-2</v>
      </c>
      <c r="E188">
        <f t="shared" si="5"/>
        <v>3.2231184806499072E-2</v>
      </c>
    </row>
    <row r="189" spans="1:5" x14ac:dyDescent="0.3">
      <c r="A189">
        <v>187</v>
      </c>
      <c r="C189">
        <f t="shared" si="4"/>
        <v>2.1631017904740493E-2</v>
      </c>
      <c r="E189">
        <f t="shared" si="5"/>
        <v>3.2509682921705488E-2</v>
      </c>
    </row>
    <row r="190" spans="1:5" x14ac:dyDescent="0.3">
      <c r="A190">
        <v>188</v>
      </c>
      <c r="C190">
        <f t="shared" si="4"/>
        <v>2.173257781368022E-2</v>
      </c>
      <c r="E190">
        <f t="shared" si="5"/>
        <v>3.2789074787918454E-2</v>
      </c>
    </row>
    <row r="191" spans="1:5" x14ac:dyDescent="0.3">
      <c r="A191">
        <v>189</v>
      </c>
      <c r="C191">
        <f t="shared" si="4"/>
        <v>2.1834071983535361E-2</v>
      </c>
      <c r="E191">
        <f t="shared" si="5"/>
        <v>3.306935847091555E-2</v>
      </c>
    </row>
    <row r="192" spans="1:5" x14ac:dyDescent="0.3">
      <c r="A192">
        <v>190</v>
      </c>
      <c r="C192">
        <f t="shared" si="4"/>
        <v>2.1935500804350638E-2</v>
      </c>
      <c r="E192">
        <f t="shared" si="5"/>
        <v>3.3350532050942946E-2</v>
      </c>
    </row>
    <row r="193" spans="1:5" x14ac:dyDescent="0.3">
      <c r="A193">
        <v>191</v>
      </c>
      <c r="C193">
        <f t="shared" si="4"/>
        <v>2.2036864661816466E-2</v>
      </c>
      <c r="E193">
        <f t="shared" si="5"/>
        <v>3.3632593622531078E-2</v>
      </c>
    </row>
    <row r="194" spans="1:5" x14ac:dyDescent="0.3">
      <c r="A194">
        <v>192</v>
      </c>
      <c r="C194">
        <f t="shared" si="4"/>
        <v>2.2138163937340111E-2</v>
      </c>
      <c r="E194">
        <f t="shared" si="5"/>
        <v>3.3915541294313623E-2</v>
      </c>
    </row>
    <row r="195" spans="1:5" x14ac:dyDescent="0.3">
      <c r="A195">
        <v>193</v>
      </c>
      <c r="C195">
        <f t="shared" ref="C195:C202" si="6">IF(A195=0,0,($B$1/$B$2)*POWER(A195/$B$2,$B$1-1))</f>
        <v>2.2239399008115314E-2</v>
      </c>
      <c r="E195">
        <f t="shared" si="5"/>
        <v>3.4199373188849691E-2</v>
      </c>
    </row>
    <row r="196" spans="1:5" x14ac:dyDescent="0.3">
      <c r="A196">
        <v>194</v>
      </c>
      <c r="C196">
        <f t="shared" si="6"/>
        <v>2.2340570247190425E-2</v>
      </c>
      <c r="E196">
        <f t="shared" ref="E196:E202" si="7">IF(A195=0,0,($D$1/$D$2)*POWER(A195/$D$2,$D$1-1))</f>
        <v>3.4484087442449234E-2</v>
      </c>
    </row>
    <row r="197" spans="1:5" x14ac:dyDescent="0.3">
      <c r="A197">
        <v>195</v>
      </c>
      <c r="C197">
        <f t="shared" si="6"/>
        <v>2.2441678023535073E-2</v>
      </c>
      <c r="E197">
        <f t="shared" si="7"/>
        <v>3.4769682205001436E-2</v>
      </c>
    </row>
    <row r="198" spans="1:5" x14ac:dyDescent="0.3">
      <c r="A198">
        <v>196</v>
      </c>
      <c r="C198">
        <f t="shared" si="6"/>
        <v>2.2542722702105458E-2</v>
      </c>
      <c r="E198">
        <f t="shared" si="7"/>
        <v>3.5056155639806214E-2</v>
      </c>
    </row>
    <row r="199" spans="1:5" x14ac:dyDescent="0.3">
      <c r="A199">
        <v>197</v>
      </c>
      <c r="C199">
        <f t="shared" si="6"/>
        <v>2.2643704643908247E-2</v>
      </c>
      <c r="E199">
        <f t="shared" si="7"/>
        <v>3.5343505923408625E-2</v>
      </c>
    </row>
    <row r="200" spans="1:5" x14ac:dyDescent="0.3">
      <c r="A200">
        <v>198</v>
      </c>
      <c r="C200">
        <f t="shared" si="6"/>
        <v>2.2744624206063147E-2</v>
      </c>
      <c r="E200">
        <f t="shared" si="7"/>
        <v>3.563173124543613E-2</v>
      </c>
    </row>
    <row r="201" spans="1:5" x14ac:dyDescent="0.3">
      <c r="A201">
        <v>199</v>
      </c>
      <c r="C201">
        <f t="shared" si="6"/>
        <v>2.2845481741864161E-2</v>
      </c>
      <c r="E201">
        <f t="shared" si="7"/>
        <v>3.5920829808438748E-2</v>
      </c>
    </row>
    <row r="202" spans="1:5" x14ac:dyDescent="0.3">
      <c r="A202">
        <v>200</v>
      </c>
      <c r="C202">
        <f t="shared" si="6"/>
        <v>2.2946277600839594E-2</v>
      </c>
      <c r="E202">
        <f t="shared" si="7"/>
        <v>3.6210799827731857E-2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3EB4E-B35F-48FE-A3B5-B15B5845B1BE}">
  <dimension ref="A1:E202"/>
  <sheetViews>
    <sheetView workbookViewId="0">
      <selection activeCell="G4" sqref="G4"/>
    </sheetView>
  </sheetViews>
  <sheetFormatPr defaultRowHeight="14.4" x14ac:dyDescent="0.3"/>
  <sheetData>
    <row r="1" spans="1:5" x14ac:dyDescent="0.3">
      <c r="B1">
        <v>1.8782700000000001</v>
      </c>
      <c r="D1">
        <v>2.5959500000000002</v>
      </c>
    </row>
    <row r="2" spans="1:5" x14ac:dyDescent="0.3">
      <c r="A2">
        <v>0</v>
      </c>
      <c r="B2">
        <v>124.29834</v>
      </c>
      <c r="C2">
        <f>EXP(-POWER(A2/$B$2,$B$1))</f>
        <v>1</v>
      </c>
      <c r="D2">
        <v>134.29212000000001</v>
      </c>
      <c r="E2">
        <f>EXP(-POWER(A2/$D$2,$D$1))</f>
        <v>1</v>
      </c>
    </row>
    <row r="3" spans="1:5" x14ac:dyDescent="0.3">
      <c r="A3">
        <v>1</v>
      </c>
      <c r="C3">
        <f t="shared" ref="C3:C66" si="0">EXP(-POWER(A3/$B$2,$B$1))</f>
        <v>0.99988358650525855</v>
      </c>
      <c r="E3">
        <f t="shared" ref="E3:E66" si="1">EXP(-POWER(A3/$D$2,$D$1))</f>
        <v>0.99999700989404638</v>
      </c>
    </row>
    <row r="4" spans="1:5" x14ac:dyDescent="0.3">
      <c r="A4">
        <v>2</v>
      </c>
      <c r="C4">
        <f t="shared" si="0"/>
        <v>0.99957209113759737</v>
      </c>
      <c r="E4">
        <f t="shared" si="1"/>
        <v>0.9999819223439681</v>
      </c>
    </row>
    <row r="5" spans="1:5" x14ac:dyDescent="0.3">
      <c r="A5">
        <v>3</v>
      </c>
      <c r="C5">
        <f>EXP(-POWER(A5/$B$2,$B$1))</f>
        <v>0.99908379613598441</v>
      </c>
      <c r="E5">
        <f t="shared" si="1"/>
        <v>0.99994820845084331</v>
      </c>
    </row>
    <row r="6" spans="1:5" x14ac:dyDescent="0.3">
      <c r="A6">
        <v>4</v>
      </c>
      <c r="C6">
        <f t="shared" si="0"/>
        <v>0.99842776233537545</v>
      </c>
      <c r="E6">
        <f t="shared" si="1"/>
        <v>0.99989070982324391</v>
      </c>
    </row>
    <row r="7" spans="1:5" x14ac:dyDescent="0.3">
      <c r="A7">
        <v>5</v>
      </c>
      <c r="C7">
        <f t="shared" si="0"/>
        <v>0.9976101890935718</v>
      </c>
      <c r="E7">
        <f t="shared" si="1"/>
        <v>0.99980495444709794</v>
      </c>
    </row>
    <row r="8" spans="1:5" x14ac:dyDescent="0.3">
      <c r="A8">
        <v>6</v>
      </c>
      <c r="C8">
        <f t="shared" si="0"/>
        <v>0.99663585106409058</v>
      </c>
      <c r="E8">
        <f t="shared" si="1"/>
        <v>0.99968691592975389</v>
      </c>
    </row>
    <row r="9" spans="1:5" x14ac:dyDescent="0.3">
      <c r="A9">
        <v>7</v>
      </c>
      <c r="C9">
        <f t="shared" si="0"/>
        <v>0.99550868210616961</v>
      </c>
      <c r="E9">
        <f t="shared" si="1"/>
        <v>0.99953289121755018</v>
      </c>
    </row>
    <row r="10" spans="1:5" x14ac:dyDescent="0.3">
      <c r="A10">
        <v>8</v>
      </c>
      <c r="C10">
        <f t="shared" si="0"/>
        <v>0.9942320707261153</v>
      </c>
      <c r="E10">
        <f t="shared" si="1"/>
        <v>0.99933942794409458</v>
      </c>
    </row>
    <row r="11" spans="1:5" x14ac:dyDescent="0.3">
      <c r="A11">
        <v>9</v>
      </c>
      <c r="C11">
        <f t="shared" si="0"/>
        <v>0.99280902983253594</v>
      </c>
      <c r="E11">
        <f t="shared" si="1"/>
        <v>0.99910327706900137</v>
      </c>
    </row>
    <row r="12" spans="1:5" x14ac:dyDescent="0.3">
      <c r="A12">
        <v>10</v>
      </c>
      <c r="C12">
        <f t="shared" si="0"/>
        <v>0.99124230288163084</v>
      </c>
      <c r="E12">
        <f t="shared" si="1"/>
        <v>0.99882136003537747</v>
      </c>
    </row>
    <row r="13" spans="1:5" x14ac:dyDescent="0.3">
      <c r="A13">
        <v>11</v>
      </c>
      <c r="C13">
        <f t="shared" si="0"/>
        <v>0.98953443439307298</v>
      </c>
      <c r="E13">
        <f t="shared" si="1"/>
        <v>0.99849074497256507</v>
      </c>
    </row>
    <row r="14" spans="1:5" x14ac:dyDescent="0.3">
      <c r="A14">
        <v>12</v>
      </c>
      <c r="C14">
        <f t="shared" si="0"/>
        <v>0.98768781897668934</v>
      </c>
      <c r="E14">
        <f t="shared" si="1"/>
        <v>0.99810862888317742</v>
      </c>
    </row>
    <row r="15" spans="1:5" x14ac:dyDescent="0.3">
      <c r="A15">
        <v>13</v>
      </c>
      <c r="C15">
        <f t="shared" si="0"/>
        <v>0.98570473664293434</v>
      </c>
      <c r="E15">
        <f t="shared" si="1"/>
        <v>0.99767232397657002</v>
      </c>
    </row>
    <row r="16" spans="1:5" x14ac:dyDescent="0.3">
      <c r="A16">
        <v>14</v>
      </c>
      <c r="C16">
        <f t="shared" si="0"/>
        <v>0.98358737895636517</v>
      </c>
      <c r="E16">
        <f t="shared" si="1"/>
        <v>0.9971792469827282</v>
      </c>
    </row>
    <row r="17" spans="1:5" x14ac:dyDescent="0.3">
      <c r="A17">
        <v>15</v>
      </c>
      <c r="C17">
        <f t="shared" si="0"/>
        <v>0.98133786884823493</v>
      </c>
      <c r="E17">
        <f t="shared" si="1"/>
        <v>0.99662691067339582</v>
      </c>
    </row>
    <row r="18" spans="1:5" x14ac:dyDescent="0.3">
      <c r="A18">
        <v>16</v>
      </c>
      <c r="C18">
        <f t="shared" si="0"/>
        <v>0.97895827590281093</v>
      </c>
      <c r="E18">
        <f t="shared" si="1"/>
        <v>0.99601291705881323</v>
      </c>
    </row>
    <row r="19" spans="1:5" x14ac:dyDescent="0.3">
      <c r="A19">
        <v>17</v>
      </c>
      <c r="C19">
        <f t="shared" si="0"/>
        <v>0.97645062832869434</v>
      </c>
      <c r="E19">
        <f t="shared" si="1"/>
        <v>0.99533495188322307</v>
      </c>
    </row>
    <row r="20" spans="1:5" x14ac:dyDescent="0.3">
      <c r="A20">
        <v>18</v>
      </c>
      <c r="C20">
        <f t="shared" si="0"/>
        <v>0.97381692244825713</v>
      </c>
      <c r="E20">
        <f t="shared" si="1"/>
        <v>0.99459078014500601</v>
      </c>
    </row>
    <row r="21" spans="1:5" x14ac:dyDescent="0.3">
      <c r="A21">
        <v>19</v>
      </c>
      <c r="C21">
        <f t="shared" si="0"/>
        <v>0.97105913029315161</v>
      </c>
      <c r="E21">
        <f t="shared" si="1"/>
        <v>0.99377824243749646</v>
      </c>
    </row>
    <row r="22" spans="1:5" x14ac:dyDescent="0.3">
      <c r="A22">
        <v>20</v>
      </c>
      <c r="C22">
        <f t="shared" si="0"/>
        <v>0.96817920573023053</v>
      </c>
      <c r="E22">
        <f t="shared" si="1"/>
        <v>0.99289525195573736</v>
      </c>
    </row>
    <row r="23" spans="1:5" x14ac:dyDescent="0.3">
      <c r="A23">
        <v>21</v>
      </c>
      <c r="C23">
        <f t="shared" si="0"/>
        <v>0.96517908943020847</v>
      </c>
      <c r="E23">
        <f t="shared" si="1"/>
        <v>0.99193979204970084</v>
      </c>
    </row>
    <row r="24" spans="1:5" x14ac:dyDescent="0.3">
      <c r="A24">
        <v>22</v>
      </c>
      <c r="C24">
        <f t="shared" si="0"/>
        <v>0.96206071291300077</v>
      </c>
      <c r="E24">
        <f t="shared" si="1"/>
        <v>0.99090991423029473</v>
      </c>
    </row>
    <row r="25" spans="1:5" x14ac:dyDescent="0.3">
      <c r="A25">
        <v>23</v>
      </c>
      <c r="C25">
        <f t="shared" si="0"/>
        <v>0.95882600184770783</v>
      </c>
      <c r="E25">
        <f t="shared" si="1"/>
        <v>0.98980373655364562</v>
      </c>
    </row>
    <row r="26" spans="1:5" x14ac:dyDescent="0.3">
      <c r="A26">
        <v>24</v>
      </c>
      <c r="C26">
        <f t="shared" si="0"/>
        <v>0.95547687874455078</v>
      </c>
      <c r="E26">
        <f t="shared" si="1"/>
        <v>0.98861944232364263</v>
      </c>
    </row>
    <row r="27" spans="1:5" x14ac:dyDescent="0.3">
      <c r="A27">
        <v>25</v>
      </c>
      <c r="C27">
        <f t="shared" si="0"/>
        <v>0.95201526514603807</v>
      </c>
      <c r="E27">
        <f t="shared" si="1"/>
        <v>0.98735527906382303</v>
      </c>
    </row>
    <row r="28" spans="1:5" x14ac:dyDescent="0.3">
      <c r="A28">
        <v>26</v>
      </c>
      <c r="C28">
        <f t="shared" si="0"/>
        <v>0.94844308340217154</v>
      </c>
      <c r="E28">
        <f t="shared" si="1"/>
        <v>0.98600955771828824</v>
      </c>
    </row>
    <row r="29" spans="1:5" x14ac:dyDescent="0.3">
      <c r="A29">
        <v>27</v>
      </c>
      <c r="C29">
        <f t="shared" si="0"/>
        <v>0.94476225809743875</v>
      </c>
      <c r="E29">
        <f t="shared" si="1"/>
        <v>0.98458065204809631</v>
      </c>
    </row>
    <row r="30" spans="1:5" x14ac:dyDescent="0.3">
      <c r="A30">
        <v>28</v>
      </c>
      <c r="C30">
        <f t="shared" si="0"/>
        <v>0.9409747171842503</v>
      </c>
      <c r="E30">
        <f t="shared" si="1"/>
        <v>0.98306699819493215</v>
      </c>
    </row>
    <row r="31" spans="1:5" x14ac:dyDescent="0.3">
      <c r="A31">
        <v>29</v>
      </c>
      <c r="C31">
        <f t="shared" si="0"/>
        <v>0.93708239286731776</v>
      </c>
      <c r="E31">
        <f t="shared" si="1"/>
        <v>0.98146709438814494</v>
      </c>
    </row>
    <row r="32" spans="1:5" x14ac:dyDescent="0.3">
      <c r="A32">
        <v>30</v>
      </c>
      <c r="C32">
        <f t="shared" si="0"/>
        <v>0.93308722227550278</v>
      </c>
      <c r="E32">
        <f t="shared" si="1"/>
        <v>0.97977950077470688</v>
      </c>
    </row>
    <row r="33" spans="1:5" x14ac:dyDescent="0.3">
      <c r="A33">
        <v>31</v>
      </c>
      <c r="C33">
        <f t="shared" si="0"/>
        <v>0.9289911479513665</v>
      </c>
      <c r="E33">
        <f t="shared" si="1"/>
        <v>0.97800283935446719</v>
      </c>
    </row>
    <row r="34" spans="1:5" x14ac:dyDescent="0.3">
      <c r="A34">
        <v>32</v>
      </c>
      <c r="C34">
        <f t="shared" si="0"/>
        <v>0.92479611818361585</v>
      </c>
      <c r="E34">
        <f t="shared" si="1"/>
        <v>0.97613579400538975</v>
      </c>
    </row>
    <row r="35" spans="1:5" x14ac:dyDescent="0.3">
      <c r="A35">
        <v>33</v>
      </c>
      <c r="C35">
        <f t="shared" si="0"/>
        <v>0.9205040872036041</v>
      </c>
      <c r="E35">
        <f t="shared" si="1"/>
        <v>0.97417711058537992</v>
      </c>
    </row>
    <row r="36" spans="1:5" x14ac:dyDescent="0.3">
      <c r="A36">
        <v>34</v>
      </c>
      <c r="C36">
        <f t="shared" si="0"/>
        <v>0.91611701526375644</v>
      </c>
      <c r="E36">
        <f t="shared" si="1"/>
        <v>0.97212559709889423</v>
      </c>
    </row>
    <row r="37" spans="1:5" x14ac:dyDescent="0.3">
      <c r="A37">
        <v>35</v>
      </c>
      <c r="C37">
        <f t="shared" si="0"/>
        <v>0.91163686861312287</v>
      </c>
      <c r="E37">
        <f t="shared" si="1"/>
        <v>0.96998012391786503</v>
      </c>
    </row>
    <row r="38" spans="1:5" x14ac:dyDescent="0.3">
      <c r="A38">
        <v>36</v>
      </c>
      <c r="C38">
        <f t="shared" si="0"/>
        <v>0.9070656193830593</v>
      </c>
      <c r="E38">
        <f t="shared" si="1"/>
        <v>0.96773962404759573</v>
      </c>
    </row>
    <row r="39" spans="1:5" x14ac:dyDescent="0.3">
      <c r="A39">
        <v>37</v>
      </c>
      <c r="C39">
        <f t="shared" si="0"/>
        <v>0.90240524539422118</v>
      </c>
      <c r="E39">
        <f t="shared" si="1"/>
        <v>0.96540309342923747</v>
      </c>
    </row>
    <row r="40" spans="1:5" x14ac:dyDescent="0.3">
      <c r="A40">
        <v>38</v>
      </c>
      <c r="C40">
        <f t="shared" si="0"/>
        <v>0.89765772989454529</v>
      </c>
      <c r="E40">
        <f t="shared" si="1"/>
        <v>0.96296959127127135</v>
      </c>
    </row>
    <row r="41" spans="1:5" x14ac:dyDescent="0.3">
      <c r="A41">
        <v>39</v>
      </c>
      <c r="C41">
        <f t="shared" si="0"/>
        <v>0.89282506123663208</v>
      </c>
      <c r="E41">
        <f t="shared" si="1"/>
        <v>0.96043824040311943</v>
      </c>
    </row>
    <row r="42" spans="1:5" x14ac:dyDescent="0.3">
      <c r="A42">
        <v>40</v>
      </c>
      <c r="C42">
        <f t="shared" si="0"/>
        <v>0.88790923250188036</v>
      </c>
      <c r="E42">
        <f t="shared" si="1"/>
        <v>0.95780822764461404</v>
      </c>
    </row>
    <row r="43" spans="1:5" x14ac:dyDescent="0.3">
      <c r="A43">
        <v>41</v>
      </c>
      <c r="C43">
        <f t="shared" si="0"/>
        <v>0.88291224107782829</v>
      </c>
      <c r="E43">
        <f t="shared" si="1"/>
        <v>0.95507880418557345</v>
      </c>
    </row>
    <row r="44" spans="1:5" x14ac:dyDescent="0.3">
      <c r="A44">
        <v>42</v>
      </c>
      <c r="C44">
        <f t="shared" si="0"/>
        <v>0.87783608819439773</v>
      </c>
      <c r="E44">
        <f t="shared" si="1"/>
        <v>0.95224928597019531</v>
      </c>
    </row>
    <row r="45" spans="1:5" x14ac:dyDescent="0.3">
      <c r="A45">
        <v>43</v>
      </c>
      <c r="C45">
        <f t="shared" si="0"/>
        <v>0.87268277842408659</v>
      </c>
      <c r="E45">
        <f t="shared" si="1"/>
        <v>0.94931905408137818</v>
      </c>
    </row>
    <row r="46" spans="1:5" x14ac:dyDescent="0.3">
      <c r="A46">
        <v>44</v>
      </c>
      <c r="C46">
        <f t="shared" si="0"/>
        <v>0.86745431915060078</v>
      </c>
      <c r="E46">
        <f t="shared" si="1"/>
        <v>0.94628755512043816</v>
      </c>
    </row>
    <row r="47" spans="1:5" x14ac:dyDescent="0.3">
      <c r="A47">
        <v>45</v>
      </c>
      <c r="C47">
        <f t="shared" si="0"/>
        <v>0.86215272000993937</v>
      </c>
      <c r="E47">
        <f t="shared" si="1"/>
        <v>0.94315430157800384</v>
      </c>
    </row>
    <row r="48" spans="1:5" x14ac:dyDescent="0.3">
      <c r="A48">
        <v>46</v>
      </c>
      <c r="C48">
        <f t="shared" si="0"/>
        <v>0.85677999230753332</v>
      </c>
      <c r="E48">
        <f t="shared" si="1"/>
        <v>0.93991887219215742</v>
      </c>
    </row>
    <row r="49" spans="1:5" x14ac:dyDescent="0.3">
      <c r="A49">
        <v>47</v>
      </c>
      <c r="C49">
        <f t="shared" si="0"/>
        <v>0.85133814841468025</v>
      </c>
      <c r="E49">
        <f t="shared" si="1"/>
        <v>0.93658091229014262</v>
      </c>
    </row>
    <row r="50" spans="1:5" x14ac:dyDescent="0.3">
      <c r="A50">
        <v>48</v>
      </c>
      <c r="C50">
        <f t="shared" si="0"/>
        <v>0.84582920114720672</v>
      </c>
      <c r="E50">
        <f t="shared" si="1"/>
        <v>0.93314013411019614</v>
      </c>
    </row>
    <row r="51" spans="1:5" x14ac:dyDescent="0.3">
      <c r="A51">
        <v>49</v>
      </c>
      <c r="C51">
        <f t="shared" si="0"/>
        <v>0.84025516312901583</v>
      </c>
      <c r="E51">
        <f t="shared" si="1"/>
        <v>0.92959631710026669</v>
      </c>
    </row>
    <row r="52" spans="1:5" x14ac:dyDescent="0.3">
      <c r="A52">
        <v>50</v>
      </c>
      <c r="C52">
        <f t="shared" si="0"/>
        <v>0.83461804614293988</v>
      </c>
      <c r="E52">
        <f t="shared" si="1"/>
        <v>0.9259493081905833</v>
      </c>
    </row>
    <row r="53" spans="1:5" x14ac:dyDescent="0.3">
      <c r="A53">
        <v>51</v>
      </c>
      <c r="C53">
        <f t="shared" si="0"/>
        <v>0.82891986047110611</v>
      </c>
      <c r="E53">
        <f t="shared" si="1"/>
        <v>0.92219902203721638</v>
      </c>
    </row>
    <row r="54" spans="1:5" x14ac:dyDescent="0.3">
      <c r="A54">
        <v>52</v>
      </c>
      <c r="C54">
        <f t="shared" si="0"/>
        <v>0.82316261422683756</v>
      </c>
      <c r="E54">
        <f t="shared" si="1"/>
        <v>0.91834544123393913</v>
      </c>
    </row>
    <row r="55" spans="1:5" x14ac:dyDescent="0.3">
      <c r="A55">
        <v>53</v>
      </c>
      <c r="C55">
        <f t="shared" si="0"/>
        <v>0.81734831267994656</v>
      </c>
      <c r="E55">
        <f t="shared" si="1"/>
        <v>0.91438861648986103</v>
      </c>
    </row>
    <row r="56" spans="1:5" x14ac:dyDescent="0.3">
      <c r="A56">
        <v>54</v>
      </c>
      <c r="C56">
        <f t="shared" si="0"/>
        <v>0.81147895757712707</v>
      </c>
      <c r="E56">
        <f t="shared" si="1"/>
        <v>0.91032866677044999</v>
      </c>
    </row>
    <row r="57" spans="1:5" x14ac:dyDescent="0.3">
      <c r="A57">
        <v>55</v>
      </c>
      <c r="C57">
        <f t="shared" si="0"/>
        <v>0.80555654645902586</v>
      </c>
      <c r="E57">
        <f t="shared" si="1"/>
        <v>0.90616577939970522</v>
      </c>
    </row>
    <row r="58" spans="1:5" x14ac:dyDescent="0.3">
      <c r="A58">
        <v>56</v>
      </c>
      <c r="C58">
        <f t="shared" si="0"/>
        <v>0.79958307197544942</v>
      </c>
      <c r="E58">
        <f t="shared" si="1"/>
        <v>0.90190021012137711</v>
      </c>
    </row>
    <row r="59" spans="1:5" x14ac:dyDescent="0.3">
      <c r="A59">
        <v>57</v>
      </c>
      <c r="C59">
        <f t="shared" si="0"/>
        <v>0.79356052120005849</v>
      </c>
      <c r="E59">
        <f t="shared" si="1"/>
        <v>0.89753228311726552</v>
      </c>
    </row>
    <row r="60" spans="1:5" x14ac:dyDescent="0.3">
      <c r="A60">
        <v>58</v>
      </c>
      <c r="C60">
        <f t="shared" si="0"/>
        <v>0.78749087494580483</v>
      </c>
      <c r="E60">
        <f t="shared" si="1"/>
        <v>0.89306239098074935</v>
      </c>
    </row>
    <row r="61" spans="1:5" x14ac:dyDescent="0.3">
      <c r="A61">
        <v>59</v>
      </c>
      <c r="C61">
        <f t="shared" si="0"/>
        <v>0.78137610708227934</v>
      </c>
      <c r="E61">
        <f t="shared" si="1"/>
        <v>0.88849099464382975</v>
      </c>
    </row>
    <row r="62" spans="1:5" x14ac:dyDescent="0.3">
      <c r="A62">
        <v>60</v>
      </c>
      <c r="C62">
        <f t="shared" si="0"/>
        <v>0.77521818385605612</v>
      </c>
      <c r="E62">
        <f t="shared" si="1"/>
        <v>0.88381862325608695</v>
      </c>
    </row>
    <row r="63" spans="1:5" x14ac:dyDescent="0.3">
      <c r="A63">
        <v>61</v>
      </c>
      <c r="C63">
        <f t="shared" si="0"/>
        <v>0.76901906321504965</v>
      </c>
      <c r="E63">
        <f t="shared" si="1"/>
        <v>0.87904587401406897</v>
      </c>
    </row>
    <row r="64" spans="1:5" x14ac:dyDescent="0.3">
      <c r="A64">
        <v>62</v>
      </c>
      <c r="C64">
        <f t="shared" si="0"/>
        <v>0.76278069413782956</v>
      </c>
      <c r="E64">
        <f t="shared" si="1"/>
        <v>0.87417341193974973</v>
      </c>
    </row>
    <row r="65" spans="1:5" x14ac:dyDescent="0.3">
      <c r="A65">
        <v>63</v>
      </c>
      <c r="C65">
        <f t="shared" si="0"/>
        <v>0.7565050159687815</v>
      </c>
      <c r="E65">
        <f t="shared" si="1"/>
        <v>0.86920196960680807</v>
      </c>
    </row>
    <row r="66" spans="1:5" x14ac:dyDescent="0.3">
      <c r="A66">
        <v>64</v>
      </c>
      <c r="C66">
        <f t="shared" si="0"/>
        <v>0.75019395775993847</v>
      </c>
      <c r="E66">
        <f t="shared" si="1"/>
        <v>0.86413234681359119</v>
      </c>
    </row>
    <row r="67" spans="1:5" x14ac:dyDescent="0.3">
      <c r="A67">
        <v>65</v>
      </c>
      <c r="C67">
        <f t="shared" ref="C67:C130" si="2">EXP(-POWER(A67/$B$2,$B$1))</f>
        <v>0.7438494376202619</v>
      </c>
      <c r="E67">
        <f t="shared" ref="E67:E130" si="3">EXP(-POWER(A67/$D$2,$D$1))</f>
        <v>0.85896541020174266</v>
      </c>
    </row>
    <row r="68" spans="1:5" x14ac:dyDescent="0.3">
      <c r="A68">
        <v>66</v>
      </c>
      <c r="C68">
        <f t="shared" si="2"/>
        <v>0.73747336207309322</v>
      </c>
      <c r="E68">
        <f t="shared" si="3"/>
        <v>0.85370209281958676</v>
      </c>
    </row>
    <row r="69" spans="1:5" x14ac:dyDescent="0.3">
      <c r="A69">
        <v>67</v>
      </c>
      <c r="C69">
        <f t="shared" si="2"/>
        <v>0.73106762542246173</v>
      </c>
      <c r="E69">
        <f t="shared" si="3"/>
        <v>0.84834339362947098</v>
      </c>
    </row>
    <row r="70" spans="1:5" x14ac:dyDescent="0.3">
      <c r="A70">
        <v>68</v>
      </c>
      <c r="C70">
        <f t="shared" si="2"/>
        <v>0.72463410912887927</v>
      </c>
      <c r="E70">
        <f t="shared" si="3"/>
        <v>0.84289037695838187</v>
      </c>
    </row>
    <row r="71" spans="1:5" x14ac:dyDescent="0.3">
      <c r="A71">
        <v>69</v>
      </c>
      <c r="C71">
        <f t="shared" si="2"/>
        <v>0.71817468119522232</v>
      </c>
      <c r="E71">
        <f t="shared" si="3"/>
        <v>0.83734417189126176</v>
      </c>
    </row>
    <row r="72" spans="1:5" x14ac:dyDescent="0.3">
      <c r="A72">
        <v>70</v>
      </c>
      <c r="C72">
        <f t="shared" si="2"/>
        <v>0.711691195563255</v>
      </c>
      <c r="E72">
        <f t="shared" si="3"/>
        <v>0.83170597160656123</v>
      </c>
    </row>
    <row r="73" spans="1:5" x14ac:dyDescent="0.3">
      <c r="A73">
        <v>71</v>
      </c>
      <c r="C73">
        <f t="shared" si="2"/>
        <v>0.70518549152131871</v>
      </c>
      <c r="E73">
        <f t="shared" si="3"/>
        <v>0.82597703265367806</v>
      </c>
    </row>
    <row r="74" spans="1:5" x14ac:dyDescent="0.3">
      <c r="A74">
        <v>72</v>
      </c>
      <c r="C74">
        <f t="shared" si="2"/>
        <v>0.69865939312367153</v>
      </c>
      <c r="E74">
        <f t="shared" si="3"/>
        <v>0.82015867417204025</v>
      </c>
    </row>
    <row r="75" spans="1:5" x14ac:dyDescent="0.3">
      <c r="A75">
        <v>73</v>
      </c>
      <c r="C75">
        <f t="shared" si="2"/>
        <v>0.69211470862193547</v>
      </c>
      <c r="E75">
        <f t="shared" si="3"/>
        <v>0.81425227705170256</v>
      </c>
    </row>
    <row r="76" spans="1:5" x14ac:dyDescent="0.3">
      <c r="A76">
        <v>74</v>
      </c>
      <c r="C76">
        <f t="shared" si="2"/>
        <v>0.68555322990907175</v>
      </c>
      <c r="E76">
        <f t="shared" si="3"/>
        <v>0.8082592830354367</v>
      </c>
    </row>
    <row r="77" spans="1:5" x14ac:dyDescent="0.3">
      <c r="A77">
        <v>75</v>
      </c>
      <c r="C77">
        <f t="shared" si="2"/>
        <v>0.67897673197628217</v>
      </c>
      <c r="E77">
        <f t="shared" si="3"/>
        <v>0.8021811937624056</v>
      </c>
    </row>
    <row r="78" spans="1:5" x14ac:dyDescent="0.3">
      <c r="A78">
        <v>76</v>
      </c>
      <c r="C78">
        <f t="shared" si="2"/>
        <v>0.67238697238319745</v>
      </c>
      <c r="E78">
        <f t="shared" si="3"/>
        <v>0.79601956975362043</v>
      </c>
    </row>
    <row r="79" spans="1:5" x14ac:dyDescent="0.3">
      <c r="A79">
        <v>77</v>
      </c>
      <c r="C79">
        <f t="shared" si="2"/>
        <v>0.66578569074169591</v>
      </c>
      <c r="E79">
        <f t="shared" si="3"/>
        <v>0.78977602933948876</v>
      </c>
    </row>
    <row r="80" spans="1:5" x14ac:dyDescent="0.3">
      <c r="A80">
        <v>78</v>
      </c>
      <c r="C80">
        <f t="shared" si="2"/>
        <v>0.65917460821366092</v>
      </c>
      <c r="E80">
        <f t="shared" si="3"/>
        <v>0.78345224752987286</v>
      </c>
    </row>
    <row r="81" spans="1:5" x14ac:dyDescent="0.3">
      <c r="A81">
        <v>79</v>
      </c>
      <c r="C81">
        <f t="shared" si="2"/>
        <v>0.65255542702296765</v>
      </c>
      <c r="E81">
        <f t="shared" si="3"/>
        <v>0.77704995482718264</v>
      </c>
    </row>
    <row r="82" spans="1:5" x14ac:dyDescent="0.3">
      <c r="A82">
        <v>80</v>
      </c>
      <c r="C82">
        <f t="shared" si="2"/>
        <v>0.64592982998195914</v>
      </c>
      <c r="E82">
        <f t="shared" si="3"/>
        <v>0.7705709359831362</v>
      </c>
    </row>
    <row r="83" spans="1:5" x14ac:dyDescent="0.3">
      <c r="A83">
        <v>81</v>
      </c>
      <c r="C83">
        <f t="shared" si="2"/>
        <v>0.6392994800326558</v>
      </c>
      <c r="E83">
        <f t="shared" si="3"/>
        <v>0.76401702869992816</v>
      </c>
    </row>
    <row r="84" spans="1:5" x14ac:dyDescent="0.3">
      <c r="A84">
        <v>82</v>
      </c>
      <c r="C84">
        <f t="shared" si="2"/>
        <v>0.6326660198029106</v>
      </c>
      <c r="E84">
        <f t="shared" si="3"/>
        <v>0.75739012227664948</v>
      </c>
    </row>
    <row r="85" spans="1:5" x14ac:dyDescent="0.3">
      <c r="A85">
        <v>83</v>
      </c>
      <c r="C85">
        <f t="shared" si="2"/>
        <v>0.62603107117771173</v>
      </c>
      <c r="E85">
        <f t="shared" si="3"/>
        <v>0.75069215620190899</v>
      </c>
    </row>
    <row r="86" spans="1:5" x14ac:dyDescent="0.3">
      <c r="A86">
        <v>84</v>
      </c>
      <c r="C86">
        <f t="shared" si="2"/>
        <v>0.6193962348858012</v>
      </c>
      <c r="E86">
        <f t="shared" si="3"/>
        <v>0.74392511869370781</v>
      </c>
    </row>
    <row r="87" spans="1:5" x14ac:dyDescent="0.3">
      <c r="A87">
        <v>85</v>
      </c>
      <c r="C87">
        <f t="shared" si="2"/>
        <v>0.61276309010176955</v>
      </c>
      <c r="E87">
        <f t="shared" si="3"/>
        <v>0.73709104518772139</v>
      </c>
    </row>
    <row r="88" spans="1:5" x14ac:dyDescent="0.3">
      <c r="A88">
        <v>86</v>
      </c>
      <c r="C88">
        <f t="shared" si="2"/>
        <v>0.60613319406375588</v>
      </c>
      <c r="E88">
        <f t="shared" si="3"/>
        <v>0.73019201677524082</v>
      </c>
    </row>
    <row r="89" spans="1:5" x14ac:dyDescent="0.3">
      <c r="A89">
        <v>87</v>
      </c>
      <c r="C89">
        <f t="shared" si="2"/>
        <v>0.59950808170687409</v>
      </c>
      <c r="E89">
        <f t="shared" si="3"/>
        <v>0.72323015859212736</v>
      </c>
    </row>
    <row r="90" spans="1:5" x14ac:dyDescent="0.3">
      <c r="A90">
        <v>88</v>
      </c>
      <c r="C90">
        <f t="shared" si="2"/>
        <v>0.59288926531245667</v>
      </c>
      <c r="E90">
        <f t="shared" si="3"/>
        <v>0.71620763816022492</v>
      </c>
    </row>
    <row r="91" spans="1:5" x14ac:dyDescent="0.3">
      <c r="A91">
        <v>89</v>
      </c>
      <c r="C91">
        <f t="shared" si="2"/>
        <v>0.58627823417320046</v>
      </c>
      <c r="E91">
        <f t="shared" si="3"/>
        <v>0.70912666368277522</v>
      </c>
    </row>
    <row r="92" spans="1:5" x14ac:dyDescent="0.3">
      <c r="A92">
        <v>90</v>
      </c>
      <c r="C92">
        <f t="shared" si="2"/>
        <v>0.57967645427427072</v>
      </c>
      <c r="E92">
        <f t="shared" si="3"/>
        <v>0.70198948229546532</v>
      </c>
    </row>
    <row r="93" spans="1:5" x14ac:dyDescent="0.3">
      <c r="A93">
        <v>91</v>
      </c>
      <c r="C93">
        <f t="shared" si="2"/>
        <v>0.57308536799041299</v>
      </c>
      <c r="E93">
        <f t="shared" si="3"/>
        <v>0.69479837827483359</v>
      </c>
    </row>
    <row r="94" spans="1:5" x14ac:dyDescent="0.3">
      <c r="A94">
        <v>92</v>
      </c>
      <c r="C94">
        <f t="shared" si="2"/>
        <v>0.56650639379909529</v>
      </c>
      <c r="E94">
        <f t="shared" si="3"/>
        <v>0.68755567120583971</v>
      </c>
    </row>
    <row r="95" spans="1:5" x14ac:dyDescent="0.3">
      <c r="A95">
        <v>93</v>
      </c>
      <c r="C95">
        <f t="shared" si="2"/>
        <v>0.55994092600969803</v>
      </c>
      <c r="E95">
        <f t="shared" si="3"/>
        <v>0.68026371411049369</v>
      </c>
    </row>
    <row r="96" spans="1:5" x14ac:dyDescent="0.3">
      <c r="A96">
        <v>94</v>
      </c>
      <c r="C96">
        <f t="shared" si="2"/>
        <v>0.55339033450874453</v>
      </c>
      <c r="E96">
        <f t="shared" si="3"/>
        <v>0.67292489153951585</v>
      </c>
    </row>
    <row r="97" spans="1:5" x14ac:dyDescent="0.3">
      <c r="A97">
        <v>95</v>
      </c>
      <c r="C97">
        <f t="shared" si="2"/>
        <v>0.54685596452115415</v>
      </c>
      <c r="E97">
        <f t="shared" si="3"/>
        <v>0.66554161762907893</v>
      </c>
    </row>
    <row r="98" spans="1:5" x14ac:dyDescent="0.3">
      <c r="A98">
        <v>96</v>
      </c>
      <c r="C98">
        <f t="shared" si="2"/>
        <v>0.5403391363874871</v>
      </c>
      <c r="E98">
        <f t="shared" si="3"/>
        <v>0.65811633412475767</v>
      </c>
    </row>
    <row r="99" spans="1:5" x14ac:dyDescent="0.3">
      <c r="A99">
        <v>97</v>
      </c>
      <c r="C99">
        <f t="shared" si="2"/>
        <v>0.53384114535712934</v>
      </c>
      <c r="E99">
        <f t="shared" si="3"/>
        <v>0.65065150837488128</v>
      </c>
    </row>
    <row r="100" spans="1:5" x14ac:dyDescent="0.3">
      <c r="A100">
        <v>98</v>
      </c>
      <c r="C100">
        <f t="shared" si="2"/>
        <v>0.52736326139736145</v>
      </c>
      <c r="E100">
        <f t="shared" si="3"/>
        <v>0.64314963129555136</v>
      </c>
    </row>
    <row r="101" spans="1:5" x14ac:dyDescent="0.3">
      <c r="A101">
        <v>99</v>
      </c>
      <c r="C101">
        <f t="shared" si="2"/>
        <v>0.52090672901823265</v>
      </c>
      <c r="E101">
        <f t="shared" si="3"/>
        <v>0.63561321530965265</v>
      </c>
    </row>
    <row r="102" spans="1:5" x14ac:dyDescent="0.3">
      <c r="A102">
        <v>100</v>
      </c>
      <c r="C102">
        <f t="shared" si="2"/>
        <v>0.51447276711315559</v>
      </c>
      <c r="E102">
        <f t="shared" si="3"/>
        <v>0.62804479226224008</v>
      </c>
    </row>
    <row r="103" spans="1:5" x14ac:dyDescent="0.3">
      <c r="A103">
        <v>101</v>
      </c>
      <c r="C103">
        <f t="shared" si="2"/>
        <v>0.50806256881511969</v>
      </c>
      <c r="E103">
        <f t="shared" si="3"/>
        <v>0.62044691131474483</v>
      </c>
    </row>
    <row r="104" spans="1:5" x14ac:dyDescent="0.3">
      <c r="A104">
        <v>102</v>
      </c>
      <c r="C104">
        <f t="shared" si="2"/>
        <v>0.50167730136841393</v>
      </c>
      <c r="E104">
        <f t="shared" si="3"/>
        <v>0.61282213682049047</v>
      </c>
    </row>
    <row r="105" spans="1:5" x14ac:dyDescent="0.3">
      <c r="A105">
        <v>103</v>
      </c>
      <c r="C105">
        <f t="shared" si="2"/>
        <v>0.49531810601573273</v>
      </c>
      <c r="E105">
        <f t="shared" si="3"/>
        <v>0.60517304618405665</v>
      </c>
    </row>
    <row r="106" spans="1:5" x14ac:dyDescent="0.3">
      <c r="A106">
        <v>104</v>
      </c>
      <c r="C106">
        <f t="shared" si="2"/>
        <v>0.48898609790053182</v>
      </c>
      <c r="E106">
        <f t="shared" si="3"/>
        <v>0.59750222770707329</v>
      </c>
    </row>
    <row r="107" spans="1:5" x14ac:dyDescent="0.3">
      <c r="A107">
        <v>105</v>
      </c>
      <c r="C107">
        <f t="shared" si="2"/>
        <v>0.48268236598448749</v>
      </c>
      <c r="E107">
        <f t="shared" si="3"/>
        <v>0.58981227842306205</v>
      </c>
    </row>
    <row r="108" spans="1:5" x14ac:dyDescent="0.3">
      <c r="A108">
        <v>106</v>
      </c>
      <c r="C108">
        <f t="shared" si="2"/>
        <v>0.4764079729799035</v>
      </c>
      <c r="E108">
        <f t="shared" si="3"/>
        <v>0.58210580192397687</v>
      </c>
    </row>
    <row r="109" spans="1:5" x14ac:dyDescent="0.3">
      <c r="A109">
        <v>107</v>
      </c>
      <c r="C109">
        <f t="shared" si="2"/>
        <v>0.47016395529689903</v>
      </c>
      <c r="E109">
        <f t="shared" si="3"/>
        <v>0.57438540618112399</v>
      </c>
    </row>
    <row r="110" spans="1:5" x14ac:dyDescent="0.3">
      <c r="A110">
        <v>108</v>
      </c>
      <c r="C110">
        <f t="shared" si="2"/>
        <v>0.46395132300520187</v>
      </c>
      <c r="E110">
        <f t="shared" si="3"/>
        <v>0.56665370136316418</v>
      </c>
    </row>
    <row r="111" spans="1:5" x14ac:dyDescent="0.3">
      <c r="A111">
        <v>109</v>
      </c>
      <c r="C111">
        <f t="shared" si="2"/>
        <v>0.45777105981036109</v>
      </c>
      <c r="E111">
        <f t="shared" si="3"/>
        <v>0.55891329765391862</v>
      </c>
    </row>
    <row r="112" spans="1:5" x14ac:dyDescent="0.3">
      <c r="A112">
        <v>110</v>
      </c>
      <c r="C112">
        <f t="shared" si="2"/>
        <v>0.45162412304418609</v>
      </c>
      <c r="E112">
        <f t="shared" si="3"/>
        <v>0.55116680307271382</v>
      </c>
    </row>
    <row r="113" spans="1:5" x14ac:dyDescent="0.3">
      <c r="A113">
        <v>111</v>
      </c>
      <c r="C113">
        <f t="shared" si="2"/>
        <v>0.44551144366920697</v>
      </c>
      <c r="E113">
        <f t="shared" si="3"/>
        <v>0.54341682130000946</v>
      </c>
    </row>
    <row r="114" spans="1:5" x14ac:dyDescent="0.3">
      <c r="A114">
        <v>112</v>
      </c>
      <c r="C114">
        <f t="shared" si="2"/>
        <v>0.43943392629694855</v>
      </c>
      <c r="E114">
        <f t="shared" si="3"/>
        <v>0.53566594951105639</v>
      </c>
    </row>
    <row r="115" spans="1:5" x14ac:dyDescent="0.3">
      <c r="A115">
        <v>113</v>
      </c>
      <c r="C115">
        <f t="shared" si="2"/>
        <v>0.43339244921979503</v>
      </c>
      <c r="E115">
        <f t="shared" si="3"/>
        <v>0.5279167762203284</v>
      </c>
    </row>
    <row r="116" spans="1:5" x14ac:dyDescent="0.3">
      <c r="A116">
        <v>114</v>
      </c>
      <c r="C116">
        <f t="shared" si="2"/>
        <v>0.4273878644562239</v>
      </c>
      <c r="E116">
        <f t="shared" si="3"/>
        <v>0.5201718791394685</v>
      </c>
    </row>
    <row r="117" spans="1:5" x14ac:dyDescent="0.3">
      <c r="A117">
        <v>115</v>
      </c>
      <c r="C117">
        <f t="shared" si="2"/>
        <v>0.42142099780917097</v>
      </c>
      <c r="E117">
        <f t="shared" si="3"/>
        <v>0.51243382305147533</v>
      </c>
    </row>
    <row r="118" spans="1:5" x14ac:dyDescent="0.3">
      <c r="A118">
        <v>116</v>
      </c>
      <c r="C118">
        <f t="shared" si="2"/>
        <v>0.41549264893729082</v>
      </c>
      <c r="E118">
        <f t="shared" si="3"/>
        <v>0.50470515770383761</v>
      </c>
    </row>
    <row r="119" spans="1:5" x14ac:dyDescent="0.3">
      <c r="A119">
        <v>117</v>
      </c>
      <c r="C119">
        <f t="shared" si="2"/>
        <v>0.40960359143886305</v>
      </c>
      <c r="E119">
        <f t="shared" si="3"/>
        <v>0.49698841572330693</v>
      </c>
    </row>
    <row r="120" spans="1:5" x14ac:dyDescent="0.3">
      <c r="A120">
        <v>118</v>
      </c>
      <c r="C120">
        <f t="shared" si="2"/>
        <v>0.40375457294809447</v>
      </c>
      <c r="E120">
        <f t="shared" si="3"/>
        <v>0.48928611055496485</v>
      </c>
    </row>
    <row r="121" spans="1:5" x14ac:dyDescent="0.3">
      <c r="A121">
        <v>119</v>
      </c>
      <c r="C121">
        <f t="shared" si="2"/>
        <v>0.39794631524355756</v>
      </c>
      <c r="E121">
        <f t="shared" si="3"/>
        <v>0.48160073442821472</v>
      </c>
    </row>
    <row r="122" spans="1:5" x14ac:dyDescent="0.3">
      <c r="A122">
        <v>120</v>
      </c>
      <c r="C122">
        <f t="shared" si="2"/>
        <v>0.3921795143685034</v>
      </c>
      <c r="E122">
        <f t="shared" si="3"/>
        <v>0.47393475635228727</v>
      </c>
    </row>
    <row r="123" spans="1:5" x14ac:dyDescent="0.3">
      <c r="A123">
        <v>121</v>
      </c>
      <c r="C123">
        <f t="shared" si="2"/>
        <v>0.38645484076278008</v>
      </c>
      <c r="E123">
        <f t="shared" si="3"/>
        <v>0.46629062014380662</v>
      </c>
    </row>
    <row r="124" spans="1:5" x14ac:dyDescent="0.3">
      <c r="A124">
        <v>122</v>
      </c>
      <c r="C124">
        <f t="shared" si="2"/>
        <v>0.38077293940608486</v>
      </c>
      <c r="E124">
        <f t="shared" si="3"/>
        <v>0.45867074248891909</v>
      </c>
    </row>
    <row r="125" spans="1:5" x14ac:dyDescent="0.3">
      <c r="A125">
        <v>123</v>
      </c>
      <c r="C125">
        <f t="shared" si="2"/>
        <v>0.37513442997227187</v>
      </c>
      <c r="E125">
        <f t="shared" si="3"/>
        <v>0.4510775110424316</v>
      </c>
    </row>
    <row r="126" spans="1:5" x14ac:dyDescent="0.3">
      <c r="A126">
        <v>124</v>
      </c>
      <c r="C126">
        <f t="shared" si="2"/>
        <v>0.36953990699443667</v>
      </c>
      <c r="E126">
        <f t="shared" si="3"/>
        <v>0.44351328256635275</v>
      </c>
    </row>
    <row r="127" spans="1:5" x14ac:dyDescent="0.3">
      <c r="A127">
        <v>125</v>
      </c>
      <c r="C127">
        <f t="shared" si="2"/>
        <v>0.36398994004049101</v>
      </c>
      <c r="E127">
        <f t="shared" si="3"/>
        <v>0.43598038111016651</v>
      </c>
    </row>
    <row r="128" spans="1:5" x14ac:dyDescent="0.3">
      <c r="A128">
        <v>126</v>
      </c>
      <c r="C128">
        <f t="shared" si="2"/>
        <v>0.35848507389894224</v>
      </c>
      <c r="E128">
        <f t="shared" si="3"/>
        <v>0.42848109623510411</v>
      </c>
    </row>
    <row r="129" spans="1:5" x14ac:dyDescent="0.3">
      <c r="A129">
        <v>127</v>
      </c>
      <c r="C129">
        <f t="shared" si="2"/>
        <v>0.35302582877458649</v>
      </c>
      <c r="E129">
        <f t="shared" si="3"/>
        <v>0.42101768128460848</v>
      </c>
    </row>
    <row r="130" spans="1:5" x14ac:dyDescent="0.3">
      <c r="A130">
        <v>128</v>
      </c>
      <c r="C130">
        <f t="shared" si="2"/>
        <v>0.34761270049382192</v>
      </c>
      <c r="E130">
        <f t="shared" si="3"/>
        <v>0.4135923517031122</v>
      </c>
    </row>
    <row r="131" spans="1:5" x14ac:dyDescent="0.3">
      <c r="A131">
        <v>129</v>
      </c>
      <c r="C131">
        <f t="shared" ref="C131:C194" si="4">EXP(-POWER(A131/$B$2,$B$1))</f>
        <v>0.34224616071928726</v>
      </c>
      <c r="E131">
        <f t="shared" ref="E131:E194" si="5">EXP(-POWER(A131/$D$2,$D$1))</f>
        <v>0.40620728340517237</v>
      </c>
    </row>
    <row r="132" spans="1:5" x14ac:dyDescent="0.3">
      <c r="A132">
        <v>130</v>
      </c>
      <c r="C132">
        <f t="shared" si="4"/>
        <v>0.33692665717352877</v>
      </c>
      <c r="E132">
        <f t="shared" si="5"/>
        <v>0.39886461119692179</v>
      </c>
    </row>
    <row r="133" spans="1:5" x14ac:dyDescent="0.3">
      <c r="A133">
        <v>131</v>
      </c>
      <c r="C133">
        <f t="shared" si="4"/>
        <v>0.33165461387139711</v>
      </c>
      <c r="E133">
        <f t="shared" si="5"/>
        <v>0.39156642725171187</v>
      </c>
    </row>
    <row r="134" spans="1:5" x14ac:dyDescent="0.3">
      <c r="A134">
        <v>132</v>
      </c>
      <c r="C134">
        <f t="shared" si="4"/>
        <v>0.32643043136087285</v>
      </c>
      <c r="E134">
        <f t="shared" si="5"/>
        <v>0.38431477964173283</v>
      </c>
    </row>
    <row r="135" spans="1:5" x14ac:dyDescent="0.3">
      <c r="A135">
        <v>133</v>
      </c>
      <c r="C135">
        <f t="shared" si="4"/>
        <v>0.32125448697202014</v>
      </c>
      <c r="E135">
        <f t="shared" si="5"/>
        <v>0.37711167092730463</v>
      </c>
    </row>
    <row r="136" spans="1:5" x14ac:dyDescent="0.3">
      <c r="A136">
        <v>134</v>
      </c>
      <c r="C136">
        <f t="shared" si="4"/>
        <v>0.31612713507376633</v>
      </c>
      <c r="E136">
        <f t="shared" si="5"/>
        <v>0.36995905680543439</v>
      </c>
    </row>
    <row r="137" spans="1:5" x14ac:dyDescent="0.3">
      <c r="A137">
        <v>135</v>
      </c>
      <c r="C137">
        <f t="shared" si="4"/>
        <v>0.31104870733820622</v>
      </c>
      <c r="E137">
        <f t="shared" si="5"/>
        <v>0.36285884481914082</v>
      </c>
    </row>
    <row r="138" spans="1:5" x14ac:dyDescent="0.3">
      <c r="A138">
        <v>136</v>
      </c>
      <c r="C138">
        <f t="shared" si="4"/>
        <v>0.3060195130121266</v>
      </c>
      <c r="E138">
        <f t="shared" si="5"/>
        <v>0.35581289312894226</v>
      </c>
    </row>
    <row r="139" spans="1:5" x14ac:dyDescent="0.3">
      <c r="A139">
        <v>137</v>
      </c>
      <c r="C139">
        <f t="shared" si="4"/>
        <v>0.30103983919544947</v>
      </c>
      <c r="E139">
        <f t="shared" si="5"/>
        <v>0.34882300934780119</v>
      </c>
    </row>
    <row r="140" spans="1:5" x14ac:dyDescent="0.3">
      <c r="A140">
        <v>138</v>
      </c>
      <c r="C140">
        <f t="shared" si="4"/>
        <v>0.29610995112629146</v>
      </c>
      <c r="E140">
        <f t="shared" si="5"/>
        <v>0.34189094944071469</v>
      </c>
    </row>
    <row r="141" spans="1:5" x14ac:dyDescent="0.3">
      <c r="A141">
        <v>139</v>
      </c>
      <c r="C141">
        <f t="shared" si="4"/>
        <v>0.29123009247233922</v>
      </c>
      <c r="E141">
        <f t="shared" si="5"/>
        <v>0.33501841669002735</v>
      </c>
    </row>
    <row r="142" spans="1:5" x14ac:dyDescent="0.3">
      <c r="A142">
        <v>140</v>
      </c>
      <c r="C142">
        <f t="shared" si="4"/>
        <v>0.28640048562823756</v>
      </c>
      <c r="E142">
        <f t="shared" si="5"/>
        <v>0.32820706072744066</v>
      </c>
    </row>
    <row r="143" spans="1:5" x14ac:dyDescent="0.3">
      <c r="A143">
        <v>141</v>
      </c>
      <c r="C143">
        <f t="shared" si="4"/>
        <v>0.28162133201869272</v>
      </c>
      <c r="E143">
        <f t="shared" si="5"/>
        <v>0.32145847663357208</v>
      </c>
    </row>
    <row r="144" spans="1:5" x14ac:dyDescent="0.3">
      <c r="A144">
        <v>142</v>
      </c>
      <c r="C144">
        <f t="shared" si="4"/>
        <v>0.27689281240699143</v>
      </c>
      <c r="E144">
        <f t="shared" si="5"/>
        <v>0.31477420410581347</v>
      </c>
    </row>
    <row r="145" spans="1:5" x14ac:dyDescent="0.3">
      <c r="A145">
        <v>143</v>
      </c>
      <c r="C145">
        <f t="shared" si="4"/>
        <v>0.27221508720864029</v>
      </c>
      <c r="E145">
        <f t="shared" si="5"/>
        <v>0.3081557266951192</v>
      </c>
    </row>
    <row r="146" spans="1:5" x14ac:dyDescent="0.3">
      <c r="A146">
        <v>144</v>
      </c>
      <c r="C146">
        <f t="shared" si="4"/>
        <v>0.26758829680982921</v>
      </c>
      <c r="E146">
        <f t="shared" si="5"/>
        <v>0.30160447111224065</v>
      </c>
    </row>
    <row r="147" spans="1:5" x14ac:dyDescent="0.3">
      <c r="A147">
        <v>145</v>
      </c>
      <c r="C147">
        <f t="shared" si="4"/>
        <v>0.26301256189042682</v>
      </c>
      <c r="E147">
        <f t="shared" si="5"/>
        <v>0.29512180660381082</v>
      </c>
    </row>
    <row r="148" spans="1:5" x14ac:dyDescent="0.3">
      <c r="A148">
        <v>146</v>
      </c>
      <c r="C148">
        <f t="shared" si="4"/>
        <v>0.2584879837512164</v>
      </c>
      <c r="E148">
        <f t="shared" si="5"/>
        <v>0.28870904439856526</v>
      </c>
    </row>
    <row r="149" spans="1:5" x14ac:dyDescent="0.3">
      <c r="A149">
        <v>147</v>
      </c>
      <c r="C149">
        <f t="shared" si="4"/>
        <v>0.25401464464508622</v>
      </c>
      <c r="E149">
        <f t="shared" si="5"/>
        <v>0.28236743722387059</v>
      </c>
    </row>
    <row r="150" spans="1:5" x14ac:dyDescent="0.3">
      <c r="A150">
        <v>148</v>
      </c>
      <c r="C150">
        <f t="shared" si="4"/>
        <v>0.24959260811188652</v>
      </c>
      <c r="E150">
        <f t="shared" si="5"/>
        <v>0.27609817889261795</v>
      </c>
    </row>
    <row r="151" spans="1:5" x14ac:dyDescent="0.3">
      <c r="A151">
        <v>149</v>
      </c>
      <c r="C151">
        <f t="shared" si="4"/>
        <v>0.24522191931667126</v>
      </c>
      <c r="E151">
        <f t="shared" si="5"/>
        <v>0.26990240396042209</v>
      </c>
    </row>
    <row r="152" spans="1:5" x14ac:dyDescent="0.3">
      <c r="A152">
        <v>150</v>
      </c>
      <c r="C152">
        <f t="shared" si="4"/>
        <v>0.24090260539104491</v>
      </c>
      <c r="E152">
        <f t="shared" si="5"/>
        <v>0.26378118745295476</v>
      </c>
    </row>
    <row r="153" spans="1:5" x14ac:dyDescent="0.3">
      <c r="A153">
        <v>151</v>
      </c>
      <c r="C153">
        <f t="shared" si="4"/>
        <v>0.23663467577733965</v>
      </c>
      <c r="E153">
        <f t="shared" si="5"/>
        <v>0.25773554466312598</v>
      </c>
    </row>
    <row r="154" spans="1:5" x14ac:dyDescent="0.3">
      <c r="A154">
        <v>152</v>
      </c>
      <c r="C154">
        <f t="shared" si="4"/>
        <v>0.23241812257534608</v>
      </c>
      <c r="E154">
        <f t="shared" si="5"/>
        <v>0.25176643101771712</v>
      </c>
    </row>
    <row r="155" spans="1:5" x14ac:dyDescent="0.3">
      <c r="A155">
        <v>153</v>
      </c>
      <c r="C155">
        <f t="shared" si="4"/>
        <v>0.22825292089133167</v>
      </c>
      <c r="E155">
        <f t="shared" si="5"/>
        <v>0.2458747420129575</v>
      </c>
    </row>
    <row r="156" spans="1:5" x14ac:dyDescent="0.3">
      <c r="A156">
        <v>154</v>
      </c>
      <c r="C156">
        <f t="shared" si="4"/>
        <v>0.22413902918907933</v>
      </c>
      <c r="E156">
        <f t="shared" si="5"/>
        <v>0.24006131321842916</v>
      </c>
    </row>
    <row r="157" spans="1:5" x14ac:dyDescent="0.3">
      <c r="A157">
        <v>155</v>
      </c>
      <c r="C157">
        <f t="shared" si="4"/>
        <v>0.22007638964268453</v>
      </c>
      <c r="E157">
        <f t="shared" si="5"/>
        <v>0.23432692034857558</v>
      </c>
    </row>
    <row r="158" spans="1:5" x14ac:dyDescent="0.3">
      <c r="A158">
        <v>156</v>
      </c>
      <c r="C158">
        <f t="shared" si="4"/>
        <v>0.21606492849085313</v>
      </c>
      <c r="E158">
        <f t="shared" si="5"/>
        <v>0.22867227940098891</v>
      </c>
    </row>
    <row r="159" spans="1:5" x14ac:dyDescent="0.3">
      <c r="A159">
        <v>157</v>
      </c>
      <c r="C159">
        <f t="shared" si="4"/>
        <v>0.21210455639244585</v>
      </c>
      <c r="E159">
        <f t="shared" si="5"/>
        <v>0.22309804686054308</v>
      </c>
    </row>
    <row r="160" spans="1:5" x14ac:dyDescent="0.3">
      <c r="A160">
        <v>158</v>
      </c>
      <c r="C160">
        <f t="shared" si="4"/>
        <v>0.20819516878302008</v>
      </c>
      <c r="E160">
        <f t="shared" si="5"/>
        <v>0.21760481996834646</v>
      </c>
    </row>
    <row r="161" spans="1:5" x14ac:dyDescent="0.3">
      <c r="A161">
        <v>159</v>
      </c>
      <c r="C161">
        <f t="shared" si="4"/>
        <v>0.20433664623212444</v>
      </c>
      <c r="E161">
        <f t="shared" si="5"/>
        <v>0.21219313705438503</v>
      </c>
    </row>
    <row r="162" spans="1:5" x14ac:dyDescent="0.3">
      <c r="A162">
        <v>160</v>
      </c>
      <c r="C162">
        <f t="shared" si="4"/>
        <v>0.20052885480110419</v>
      </c>
      <c r="E162">
        <f t="shared" si="5"/>
        <v>0.20686347793263773</v>
      </c>
    </row>
    <row r="163" spans="1:5" x14ac:dyDescent="0.3">
      <c r="A163">
        <v>161</v>
      </c>
      <c r="C163">
        <f t="shared" si="4"/>
        <v>0.19677164640118239</v>
      </c>
      <c r="E163">
        <f t="shared" si="5"/>
        <v>0.20161626435735169</v>
      </c>
    </row>
    <row r="164" spans="1:5" x14ac:dyDescent="0.3">
      <c r="A164">
        <v>162</v>
      </c>
      <c r="C164">
        <f t="shared" si="4"/>
        <v>0.19306485915158542</v>
      </c>
      <c r="E164">
        <f t="shared" si="5"/>
        <v>0.19645186053907993</v>
      </c>
    </row>
    <row r="165" spans="1:5" x14ac:dyDescent="0.3">
      <c r="A165">
        <v>163</v>
      </c>
      <c r="C165">
        <f t="shared" si="4"/>
        <v>0.18940831773748659</v>
      </c>
      <c r="E165">
        <f t="shared" si="5"/>
        <v>0.1913705737189981</v>
      </c>
    </row>
    <row r="166" spans="1:5" x14ac:dyDescent="0.3">
      <c r="A166">
        <v>164</v>
      </c>
      <c r="C166">
        <f t="shared" si="4"/>
        <v>0.18580183376754558</v>
      </c>
      <c r="E166">
        <f t="shared" si="5"/>
        <v>0.18637265479993914</v>
      </c>
    </row>
    <row r="167" spans="1:5" x14ac:dyDescent="0.3">
      <c r="A167">
        <v>165</v>
      </c>
      <c r="C167">
        <f t="shared" si="4"/>
        <v>0.18224520613082745</v>
      </c>
      <c r="E167">
        <f t="shared" si="5"/>
        <v>0.18145829903250532</v>
      </c>
    </row>
    <row r="168" spans="1:5" x14ac:dyDescent="0.3">
      <c r="A168">
        <v>166</v>
      </c>
      <c r="C168">
        <f t="shared" si="4"/>
        <v>0.17873822135288991</v>
      </c>
      <c r="E168">
        <f t="shared" si="5"/>
        <v>0.17662764675454737</v>
      </c>
    </row>
    <row r="169" spans="1:5" x14ac:dyDescent="0.3">
      <c r="A169">
        <v>167</v>
      </c>
      <c r="C169">
        <f t="shared" si="4"/>
        <v>0.17528065395083281</v>
      </c>
      <c r="E169">
        <f t="shared" si="5"/>
        <v>0.17188078418223091</v>
      </c>
    </row>
    <row r="170" spans="1:5" x14ac:dyDescent="0.3">
      <c r="A170">
        <v>168</v>
      </c>
      <c r="C170">
        <f t="shared" si="4"/>
        <v>0.17187226678710735</v>
      </c>
      <c r="E170">
        <f t="shared" si="5"/>
        <v>0.16721774425084554</v>
      </c>
    </row>
    <row r="171" spans="1:5" x14ac:dyDescent="0.3">
      <c r="A171">
        <v>169</v>
      </c>
      <c r="C171">
        <f t="shared" si="4"/>
        <v>0.16851281142189031</v>
      </c>
      <c r="E171">
        <f t="shared" si="5"/>
        <v>0.16263850750345302</v>
      </c>
    </row>
    <row r="172" spans="1:5" x14ac:dyDescent="0.3">
      <c r="A172">
        <v>170</v>
      </c>
      <c r="C172">
        <f t="shared" si="4"/>
        <v>0.16520202846383197</v>
      </c>
      <c r="E172">
        <f t="shared" si="5"/>
        <v>0.15814300302541653</v>
      </c>
    </row>
    <row r="173" spans="1:5" x14ac:dyDescent="0.3">
      <c r="A173">
        <v>171</v>
      </c>
      <c r="C173">
        <f t="shared" si="4"/>
        <v>0.1619396479189931</v>
      </c>
      <c r="E173">
        <f t="shared" si="5"/>
        <v>0.15373110942279872</v>
      </c>
    </row>
    <row r="174" spans="1:5" x14ac:dyDescent="0.3">
      <c r="A174">
        <v>172</v>
      </c>
      <c r="C174">
        <f t="shared" si="4"/>
        <v>0.15872538953779006</v>
      </c>
      <c r="E174">
        <f t="shared" si="5"/>
        <v>0.14940265584257376</v>
      </c>
    </row>
    <row r="175" spans="1:5" x14ac:dyDescent="0.3">
      <c r="A175">
        <v>173</v>
      </c>
      <c r="C175">
        <f t="shared" si="4"/>
        <v>0.15555896315977449</v>
      </c>
      <c r="E175">
        <f t="shared" si="5"/>
        <v>0.1451574230325535</v>
      </c>
    </row>
    <row r="176" spans="1:5" x14ac:dyDescent="0.3">
      <c r="A176">
        <v>174</v>
      </c>
      <c r="C176">
        <f t="shared" si="4"/>
        <v>0.15244006905607749</v>
      </c>
      <c r="E176">
        <f t="shared" si="5"/>
        <v>0.14099514443889349</v>
      </c>
    </row>
    <row r="177" spans="1:5" x14ac:dyDescent="0.3">
      <c r="A177">
        <v>175</v>
      </c>
      <c r="C177">
        <f t="shared" si="4"/>
        <v>0.14936839826935622</v>
      </c>
      <c r="E177">
        <f t="shared" si="5"/>
        <v>0.13691550733900967</v>
      </c>
    </row>
    <row r="178" spans="1:5" x14ac:dyDescent="0.3">
      <c r="A178">
        <v>176</v>
      </c>
      <c r="C178">
        <f t="shared" si="4"/>
        <v>0.1463436329510828</v>
      </c>
      <c r="E178">
        <f t="shared" si="5"/>
        <v>0.13291815400771009</v>
      </c>
    </row>
    <row r="179" spans="1:5" x14ac:dyDescent="0.3">
      <c r="A179">
        <v>177</v>
      </c>
      <c r="C179">
        <f t="shared" si="4"/>
        <v>0.14336544669602436</v>
      </c>
      <c r="E179">
        <f t="shared" si="5"/>
        <v>0.12900268291432315</v>
      </c>
    </row>
    <row r="180" spans="1:5" x14ac:dyDescent="0.3">
      <c r="A180">
        <v>178</v>
      </c>
      <c r="C180">
        <f t="shared" si="4"/>
        <v>0.14043350487376632</v>
      </c>
      <c r="E180">
        <f t="shared" si="5"/>
        <v>0.12516864994858387</v>
      </c>
    </row>
    <row r="181" spans="1:5" x14ac:dyDescent="0.3">
      <c r="A181">
        <v>179</v>
      </c>
      <c r="C181">
        <f t="shared" si="4"/>
        <v>0.13754746495713771</v>
      </c>
      <c r="E181">
        <f t="shared" si="5"/>
        <v>0.12141556967302858</v>
      </c>
    </row>
    <row r="182" spans="1:5" x14ac:dyDescent="0.3">
      <c r="A182">
        <v>180</v>
      </c>
      <c r="C182">
        <f t="shared" si="4"/>
        <v>0.13470697684740143</v>
      </c>
      <c r="E182">
        <f t="shared" si="5"/>
        <v>0.11774291659963641</v>
      </c>
    </row>
    <row r="183" spans="1:5" x14ac:dyDescent="0.3">
      <c r="A183">
        <v>181</v>
      </c>
      <c r="C183">
        <f t="shared" si="4"/>
        <v>0.13191168319607985</v>
      </c>
      <c r="E183">
        <f t="shared" si="5"/>
        <v>0.11415012648845388</v>
      </c>
    </row>
    <row r="184" spans="1:5" x14ac:dyDescent="0.3">
      <c r="A184">
        <v>182</v>
      </c>
      <c r="C184">
        <f t="shared" si="4"/>
        <v>0.12916121972328901</v>
      </c>
      <c r="E184">
        <f t="shared" si="5"/>
        <v>0.11063659766593784</v>
      </c>
    </row>
    <row r="185" spans="1:5" x14ac:dyDescent="0.3">
      <c r="A185">
        <v>183</v>
      </c>
      <c r="C185">
        <f t="shared" si="4"/>
        <v>0.12645521553246336</v>
      </c>
      <c r="E185">
        <f t="shared" si="5"/>
        <v>0.10720169236075708</v>
      </c>
    </row>
    <row r="186" spans="1:5" x14ac:dyDescent="0.3">
      <c r="A186">
        <v>184</v>
      </c>
      <c r="C186">
        <f t="shared" si="4"/>
        <v>0.12379329342135457</v>
      </c>
      <c r="E186">
        <f t="shared" si="5"/>
        <v>0.10384473805480147</v>
      </c>
    </row>
    <row r="187" spans="1:5" x14ac:dyDescent="0.3">
      <c r="A187">
        <v>185</v>
      </c>
      <c r="C187">
        <f t="shared" si="4"/>
        <v>0.12117507018919645</v>
      </c>
      <c r="E187">
        <f t="shared" si="5"/>
        <v>0.10056502884716213</v>
      </c>
    </row>
    <row r="188" spans="1:5" x14ac:dyDescent="0.3">
      <c r="A188">
        <v>186</v>
      </c>
      <c r="C188">
        <f t="shared" si="4"/>
        <v>0.11860015693993245</v>
      </c>
      <c r="E188">
        <f t="shared" si="5"/>
        <v>9.7361826828861436E-2</v>
      </c>
    </row>
    <row r="189" spans="1:5" x14ac:dyDescent="0.3">
      <c r="A189">
        <v>187</v>
      </c>
      <c r="C189">
        <f t="shared" si="4"/>
        <v>0.11606815938140601</v>
      </c>
      <c r="E189">
        <f t="shared" si="5"/>
        <v>9.4234363466136478E-2</v>
      </c>
    </row>
    <row r="190" spans="1:5" x14ac:dyDescent="0.3">
      <c r="A190">
        <v>188</v>
      </c>
      <c r="C190">
        <f t="shared" si="4"/>
        <v>0.11357867812042172</v>
      </c>
      <c r="E190">
        <f t="shared" si="5"/>
        <v>9.1181840990103055E-2</v>
      </c>
    </row>
    <row r="191" spans="1:5" x14ac:dyDescent="0.3">
      <c r="A191">
        <v>189</v>
      </c>
      <c r="C191">
        <f t="shared" si="4"/>
        <v>0.11113130895358815</v>
      </c>
      <c r="E191">
        <f t="shared" si="5"/>
        <v>8.8203433790657981E-2</v>
      </c>
    </row>
    <row r="192" spans="1:5" x14ac:dyDescent="0.3">
      <c r="A192">
        <v>190</v>
      </c>
      <c r="C192">
        <f t="shared" si="4"/>
        <v>0.10872564315386085</v>
      </c>
      <c r="E192">
        <f t="shared" si="5"/>
        <v>8.5298289812510517E-2</v>
      </c>
    </row>
    <row r="193" spans="1:5" x14ac:dyDescent="0.3">
      <c r="A193">
        <v>191</v>
      </c>
      <c r="C193">
        <f t="shared" si="4"/>
        <v>0.1063612677527063</v>
      </c>
      <c r="E193">
        <f t="shared" si="5"/>
        <v>8.2465531951272333E-2</v>
      </c>
    </row>
    <row r="194" spans="1:5" x14ac:dyDescent="0.3">
      <c r="A194">
        <v>192</v>
      </c>
      <c r="C194">
        <f t="shared" si="4"/>
        <v>0.104037765817815</v>
      </c>
      <c r="E194">
        <f t="shared" si="5"/>
        <v>7.9704259447573325E-2</v>
      </c>
    </row>
    <row r="195" spans="1:5" x14ac:dyDescent="0.3">
      <c r="A195">
        <v>193</v>
      </c>
      <c r="C195">
        <f t="shared" ref="C195:C202" si="6">EXP(-POWER(A195/$B$2,$B$1))</f>
        <v>0.10175471672629502</v>
      </c>
      <c r="E195">
        <f t="shared" ref="E195:E202" si="7">EXP(-POWER(A195/$D$2,$D$1))</f>
        <v>7.701354927721786E-2</v>
      </c>
    </row>
    <row r="196" spans="1:5" x14ac:dyDescent="0.3">
      <c r="A196">
        <v>194</v>
      </c>
      <c r="C196">
        <f t="shared" si="6"/>
        <v>9.9511696433284655E-2</v>
      </c>
      <c r="E196">
        <f t="shared" si="7"/>
        <v>7.439245753544016E-2</v>
      </c>
    </row>
    <row r="197" spans="1:5" x14ac:dyDescent="0.3">
      <c r="A197">
        <v>195</v>
      </c>
      <c r="C197">
        <f t="shared" si="6"/>
        <v>9.7308277735924389E-2</v>
      </c>
      <c r="E197">
        <f t="shared" si="7"/>
        <v>7.1840020813370348E-2</v>
      </c>
    </row>
    <row r="198" spans="1:5" x14ac:dyDescent="0.3">
      <c r="A198">
        <v>196</v>
      </c>
      <c r="C198">
        <f t="shared" si="6"/>
        <v>9.5144030532636273E-2</v>
      </c>
      <c r="E198">
        <f t="shared" si="7"/>
        <v>6.9355257564873485E-2</v>
      </c>
    </row>
    <row r="199" spans="1:5" x14ac:dyDescent="0.3">
      <c r="A199">
        <v>197</v>
      </c>
      <c r="C199">
        <f t="shared" si="6"/>
        <v>9.3018522077661009E-2</v>
      </c>
      <c r="E199">
        <f t="shared" si="7"/>
        <v>6.6937169461981361E-2</v>
      </c>
    </row>
    <row r="200" spans="1:5" x14ac:dyDescent="0.3">
      <c r="A200">
        <v>198</v>
      </c>
      <c r="C200">
        <f t="shared" si="6"/>
        <v>9.0931317230810813E-2</v>
      </c>
      <c r="E200">
        <f t="shared" si="7"/>
        <v>6.4584742737194042E-2</v>
      </c>
    </row>
    <row r="201" spans="1:5" x14ac:dyDescent="0.3">
      <c r="A201">
        <v>199</v>
      </c>
      <c r="C201">
        <f t="shared" si="6"/>
        <v>8.8881978702395933E-2</v>
      </c>
      <c r="E201">
        <f t="shared" si="7"/>
        <v>6.2296949510988749E-2</v>
      </c>
    </row>
    <row r="202" spans="1:5" x14ac:dyDescent="0.3">
      <c r="A202">
        <v>200</v>
      </c>
      <c r="C202">
        <f t="shared" si="6"/>
        <v>8.6870067293292316E-2</v>
      </c>
      <c r="E202">
        <f t="shared" si="7"/>
        <v>6.007274910293723E-2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97DF3-8BDB-44DB-837C-824DE3A931DD}">
  <dimension ref="A1:B9"/>
  <sheetViews>
    <sheetView workbookViewId="0">
      <selection activeCell="D7" sqref="D7"/>
    </sheetView>
  </sheetViews>
  <sheetFormatPr defaultRowHeight="14.4" x14ac:dyDescent="0.3"/>
  <cols>
    <col min="1" max="1" width="26.88671875" customWidth="1"/>
  </cols>
  <sheetData>
    <row r="1" spans="1:2" x14ac:dyDescent="0.3">
      <c r="A1" t="s">
        <v>91</v>
      </c>
      <c r="B1" t="s">
        <v>92</v>
      </c>
    </row>
    <row r="2" spans="1:2" x14ac:dyDescent="0.3">
      <c r="A2" t="s">
        <v>93</v>
      </c>
      <c r="B2">
        <v>0.8</v>
      </c>
    </row>
    <row r="3" spans="1:2" x14ac:dyDescent="0.3">
      <c r="A3" t="s">
        <v>94</v>
      </c>
      <c r="B3">
        <v>124.29834</v>
      </c>
    </row>
    <row r="4" spans="1:2" x14ac:dyDescent="0.3">
      <c r="A4" t="s">
        <v>95</v>
      </c>
      <c r="B4">
        <v>1.8782700000000001</v>
      </c>
    </row>
    <row r="6" spans="1:2" x14ac:dyDescent="0.3">
      <c r="A6" t="s">
        <v>96</v>
      </c>
    </row>
    <row r="7" spans="1:2" x14ac:dyDescent="0.3">
      <c r="A7" t="s">
        <v>97</v>
      </c>
      <c r="B7">
        <f>-LN(B2)</f>
        <v>0.22314355131420971</v>
      </c>
    </row>
    <row r="8" spans="1:2" x14ac:dyDescent="0.3">
      <c r="A8" t="s">
        <v>98</v>
      </c>
      <c r="B8">
        <f>B3*(B7)^(1/B4)</f>
        <v>55.930473010567852</v>
      </c>
    </row>
    <row r="9" spans="1:2" x14ac:dyDescent="0.3">
      <c r="A9" t="s">
        <v>99</v>
      </c>
      <c r="B9">
        <f>B8/8</f>
        <v>6.9913091263209814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 </vt:lpstr>
      <vt:lpstr>ANALISIS RELIABILITAS</vt:lpstr>
      <vt:lpstr>LAJU KEGAGALAN</vt:lpstr>
      <vt:lpstr>MTTF</vt:lpstr>
      <vt:lpstr>PENETUAN INTERVAL</vt:lpstr>
      <vt:lpstr>PENINGKATAN</vt:lpstr>
      <vt:lpstr>GAMBAR 4 grafik pm &amp; R80</vt:lpstr>
      <vt:lpstr>GAMBAR 3 grafik hazard rate</vt:lpstr>
      <vt:lpstr>GAMBAR 2 grafik reliabilitas</vt:lpstr>
      <vt:lpstr>KALKULASI -ln0,80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youngky odies</cp:lastModifiedBy>
  <dcterms:created xsi:type="dcterms:W3CDTF">2025-12-08T12:51:43Z</dcterms:created>
  <dcterms:modified xsi:type="dcterms:W3CDTF">2026-04-20T16:55:46Z</dcterms:modified>
</cp:coreProperties>
</file>